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5- _T11-\"/>
    </mc:Choice>
  </mc:AlternateContent>
  <xr:revisionPtr revIDLastSave="0" documentId="13_ncr:1_{F86CE975-C2A0-430A-AC9A-302C5762BA7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4 programa" sheetId="1" r:id="rId1"/>
  </sheets>
  <externalReferences>
    <externalReference r:id="rId2"/>
  </externalReferences>
  <definedNames>
    <definedName name="_xlnm.Print_Area" localSheetId="0">'4 programa'!$A$1:$X$108</definedName>
    <definedName name="_xlnm.Print_Titles" localSheetId="0">'4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4" i="1" l="1"/>
  <c r="N44" i="1"/>
  <c r="Q66" i="1" l="1"/>
  <c r="AH102" i="1"/>
  <c r="O66" i="1"/>
  <c r="N66" i="1"/>
  <c r="X101" i="1"/>
  <c r="W101" i="1" l="1"/>
  <c r="U67" i="1" l="1"/>
  <c r="V101" i="1"/>
  <c r="U101" i="1" s="1"/>
  <c r="T101" i="1" l="1"/>
  <c r="AH101" i="1" s="1"/>
  <c r="S101" i="1" l="1"/>
  <c r="X68" i="1"/>
  <c r="W68" i="1"/>
  <c r="V68" i="1"/>
  <c r="U68" i="1"/>
  <c r="T68" i="1"/>
  <c r="S68" i="1"/>
  <c r="R68" i="1"/>
  <c r="M23" i="1"/>
  <c r="N23" i="1"/>
  <c r="N51" i="1"/>
  <c r="M51" i="1" s="1"/>
  <c r="Q67" i="1" l="1"/>
  <c r="R101" i="1"/>
  <c r="Y109" i="1"/>
  <c r="X106" i="1"/>
  <c r="W106" i="1"/>
  <c r="V106" i="1"/>
  <c r="T106" i="1"/>
  <c r="AH106" i="1" s="1"/>
  <c r="S106" i="1"/>
  <c r="R106" i="1"/>
  <c r="P106" i="1"/>
  <c r="O106" i="1"/>
  <c r="N106" i="1"/>
  <c r="L106" i="1"/>
  <c r="K106" i="1"/>
  <c r="J106" i="1"/>
  <c r="X105" i="1"/>
  <c r="W105" i="1"/>
  <c r="V105" i="1"/>
  <c r="T105" i="1"/>
  <c r="AH105" i="1" s="1"/>
  <c r="S105" i="1"/>
  <c r="R105" i="1"/>
  <c r="P105" i="1"/>
  <c r="O105" i="1"/>
  <c r="N105" i="1"/>
  <c r="L105" i="1"/>
  <c r="X104" i="1"/>
  <c r="W104" i="1"/>
  <c r="V104" i="1"/>
  <c r="T104" i="1"/>
  <c r="AH104" i="1" s="1"/>
  <c r="S104" i="1"/>
  <c r="R104" i="1"/>
  <c r="P104" i="1"/>
  <c r="O104" i="1"/>
  <c r="N104" i="1"/>
  <c r="L104" i="1"/>
  <c r="K104" i="1"/>
  <c r="J104" i="1"/>
  <c r="X103" i="1"/>
  <c r="W103" i="1"/>
  <c r="V103" i="1"/>
  <c r="U103" i="1" s="1"/>
  <c r="T103" i="1"/>
  <c r="AH103" i="1" s="1"/>
  <c r="S103" i="1"/>
  <c r="R103" i="1"/>
  <c r="P103" i="1"/>
  <c r="O103" i="1"/>
  <c r="N103" i="1"/>
  <c r="L103" i="1"/>
  <c r="K103" i="1"/>
  <c r="J103" i="1"/>
  <c r="U102" i="1"/>
  <c r="Q102" i="1"/>
  <c r="M102" i="1"/>
  <c r="I102" i="1"/>
  <c r="L101" i="1"/>
  <c r="K101" i="1"/>
  <c r="J101" i="1"/>
  <c r="X100" i="1"/>
  <c r="W100" i="1"/>
  <c r="V100" i="1"/>
  <c r="T100" i="1"/>
  <c r="AH100" i="1" s="1"/>
  <c r="S100" i="1"/>
  <c r="R100" i="1"/>
  <c r="P100" i="1"/>
  <c r="O100" i="1"/>
  <c r="N100" i="1"/>
  <c r="L100" i="1"/>
  <c r="K100" i="1"/>
  <c r="J100" i="1"/>
  <c r="X99" i="1"/>
  <c r="W99" i="1"/>
  <c r="V99" i="1"/>
  <c r="T99" i="1"/>
  <c r="AH99" i="1" s="1"/>
  <c r="S99" i="1"/>
  <c r="R99" i="1"/>
  <c r="P99" i="1"/>
  <c r="O99" i="1"/>
  <c r="N99" i="1"/>
  <c r="L99" i="1"/>
  <c r="K99" i="1"/>
  <c r="J99" i="1"/>
  <c r="X98" i="1"/>
  <c r="W98" i="1"/>
  <c r="V98" i="1"/>
  <c r="T98" i="1"/>
  <c r="AH98" i="1" s="1"/>
  <c r="S98" i="1"/>
  <c r="R98" i="1"/>
  <c r="P98" i="1"/>
  <c r="O98" i="1"/>
  <c r="N98" i="1"/>
  <c r="L98" i="1"/>
  <c r="K98" i="1"/>
  <c r="J98" i="1"/>
  <c r="X97" i="1"/>
  <c r="W97" i="1"/>
  <c r="V97" i="1"/>
  <c r="T97" i="1"/>
  <c r="AH97" i="1" s="1"/>
  <c r="S97" i="1"/>
  <c r="R97" i="1"/>
  <c r="P97" i="1"/>
  <c r="O97" i="1"/>
  <c r="N97" i="1"/>
  <c r="L97" i="1"/>
  <c r="K97" i="1"/>
  <c r="J97" i="1"/>
  <c r="X96" i="1"/>
  <c r="W96" i="1"/>
  <c r="V96" i="1"/>
  <c r="T96" i="1"/>
  <c r="AH96" i="1" s="1"/>
  <c r="S96" i="1"/>
  <c r="R96" i="1"/>
  <c r="P96" i="1"/>
  <c r="O96" i="1"/>
  <c r="N96" i="1"/>
  <c r="L96" i="1"/>
  <c r="K96" i="1"/>
  <c r="J96" i="1"/>
  <c r="X95" i="1"/>
  <c r="W95" i="1"/>
  <c r="V95" i="1"/>
  <c r="T95" i="1"/>
  <c r="AH95" i="1" s="1"/>
  <c r="S95" i="1"/>
  <c r="R95" i="1"/>
  <c r="P95" i="1"/>
  <c r="O95" i="1"/>
  <c r="N95" i="1"/>
  <c r="L95" i="1"/>
  <c r="K95" i="1"/>
  <c r="J95" i="1"/>
  <c r="X94" i="1"/>
  <c r="W94" i="1"/>
  <c r="V94" i="1"/>
  <c r="T94" i="1"/>
  <c r="AH94" i="1" s="1"/>
  <c r="S94" i="1"/>
  <c r="P94" i="1"/>
  <c r="N94" i="1"/>
  <c r="L94" i="1"/>
  <c r="J94" i="1"/>
  <c r="X93" i="1"/>
  <c r="W93" i="1"/>
  <c r="V93" i="1"/>
  <c r="T93" i="1"/>
  <c r="AH93" i="1" s="1"/>
  <c r="S93" i="1"/>
  <c r="R93" i="1"/>
  <c r="P93" i="1"/>
  <c r="O93" i="1"/>
  <c r="N93" i="1"/>
  <c r="L93" i="1"/>
  <c r="T89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X82" i="1"/>
  <c r="W82" i="1"/>
  <c r="W90" i="1" s="1"/>
  <c r="V82" i="1"/>
  <c r="V90" i="1" s="1"/>
  <c r="U82" i="1"/>
  <c r="U90" i="1" s="1"/>
  <c r="T82" i="1"/>
  <c r="S82" i="1"/>
  <c r="R82" i="1"/>
  <c r="Q82" i="1"/>
  <c r="P82" i="1"/>
  <c r="P90" i="1" s="1"/>
  <c r="O82" i="1"/>
  <c r="O90" i="1" s="1"/>
  <c r="N82" i="1"/>
  <c r="N90" i="1" s="1"/>
  <c r="M82" i="1"/>
  <c r="L82" i="1"/>
  <c r="K82" i="1"/>
  <c r="J82" i="1"/>
  <c r="I82" i="1"/>
  <c r="T79" i="1"/>
  <c r="T90" i="1" s="1"/>
  <c r="S79" i="1"/>
  <c r="S90" i="1" s="1"/>
  <c r="R79" i="1"/>
  <c r="R90" i="1" s="1"/>
  <c r="Q79" i="1"/>
  <c r="Q90" i="1" s="1"/>
  <c r="X76" i="1"/>
  <c r="K76" i="1"/>
  <c r="K90" i="1" s="1"/>
  <c r="J76" i="1"/>
  <c r="I74" i="1"/>
  <c r="I76" i="1" s="1"/>
  <c r="M73" i="1"/>
  <c r="X72" i="1"/>
  <c r="L72" i="1"/>
  <c r="J72" i="1"/>
  <c r="I71" i="1"/>
  <c r="L68" i="1"/>
  <c r="K68" i="1"/>
  <c r="J68" i="1"/>
  <c r="I68" i="1"/>
  <c r="M66" i="1"/>
  <c r="X65" i="1"/>
  <c r="W65" i="1"/>
  <c r="V65" i="1"/>
  <c r="U65" i="1"/>
  <c r="T65" i="1"/>
  <c r="S65" i="1"/>
  <c r="R65" i="1"/>
  <c r="Q65" i="1"/>
  <c r="P65" i="1"/>
  <c r="O65" i="1"/>
  <c r="N65" i="1"/>
  <c r="L65" i="1"/>
  <c r="K65" i="1"/>
  <c r="J65" i="1"/>
  <c r="I65" i="1"/>
  <c r="M61" i="1"/>
  <c r="M65" i="1" s="1"/>
  <c r="X60" i="1"/>
  <c r="W60" i="1"/>
  <c r="V60" i="1"/>
  <c r="U60" i="1"/>
  <c r="T60" i="1"/>
  <c r="S60" i="1"/>
  <c r="R60" i="1"/>
  <c r="Q60" i="1"/>
  <c r="P60" i="1"/>
  <c r="O60" i="1"/>
  <c r="N60" i="1"/>
  <c r="L60" i="1"/>
  <c r="K60" i="1"/>
  <c r="J60" i="1"/>
  <c r="I60" i="1"/>
  <c r="M58" i="1"/>
  <c r="M60" i="1" s="1"/>
  <c r="X57" i="1"/>
  <c r="W57" i="1"/>
  <c r="T57" i="1"/>
  <c r="S57" i="1"/>
  <c r="O57" i="1"/>
  <c r="N57" i="1"/>
  <c r="M57" i="1"/>
  <c r="K57" i="1"/>
  <c r="J57" i="1"/>
  <c r="I57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X50" i="1"/>
  <c r="W50" i="1"/>
  <c r="V50" i="1"/>
  <c r="U50" i="1"/>
  <c r="T50" i="1"/>
  <c r="S50" i="1"/>
  <c r="R50" i="1"/>
  <c r="Q50" i="1"/>
  <c r="P50" i="1"/>
  <c r="O50" i="1"/>
  <c r="N50" i="1"/>
  <c r="M50" i="1"/>
  <c r="X48" i="1"/>
  <c r="W48" i="1"/>
  <c r="V48" i="1"/>
  <c r="U48" i="1"/>
  <c r="T48" i="1"/>
  <c r="S48" i="1"/>
  <c r="R48" i="1"/>
  <c r="Q48" i="1"/>
  <c r="P48" i="1"/>
  <c r="O48" i="1"/>
  <c r="N48" i="1"/>
  <c r="M48" i="1"/>
  <c r="X46" i="1"/>
  <c r="W46" i="1"/>
  <c r="V46" i="1"/>
  <c r="U46" i="1"/>
  <c r="T46" i="1"/>
  <c r="S46" i="1"/>
  <c r="R46" i="1"/>
  <c r="Q46" i="1"/>
  <c r="P46" i="1"/>
  <c r="O46" i="1"/>
  <c r="N46" i="1"/>
  <c r="M46" i="1"/>
  <c r="J46" i="1"/>
  <c r="I46" i="1"/>
  <c r="K44" i="1"/>
  <c r="K46" i="1" s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39" i="1"/>
  <c r="I39" i="1" s="1"/>
  <c r="I43" i="1" s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X29" i="1"/>
  <c r="W29" i="1"/>
  <c r="V29" i="1"/>
  <c r="U29" i="1"/>
  <c r="T29" i="1"/>
  <c r="S29" i="1"/>
  <c r="P29" i="1"/>
  <c r="N29" i="1"/>
  <c r="M29" i="1"/>
  <c r="L29" i="1"/>
  <c r="R28" i="1"/>
  <c r="R94" i="1" s="1"/>
  <c r="O28" i="1"/>
  <c r="O94" i="1" s="1"/>
  <c r="K27" i="1"/>
  <c r="K93" i="1" s="1"/>
  <c r="J27" i="1"/>
  <c r="I27" i="1" s="1"/>
  <c r="I29" i="1" s="1"/>
  <c r="Y25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6" i="1"/>
  <c r="K105" i="1" s="1"/>
  <c r="J16" i="1"/>
  <c r="J105" i="1" s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M90" i="1" l="1"/>
  <c r="M105" i="1"/>
  <c r="U95" i="1"/>
  <c r="U97" i="1"/>
  <c r="U99" i="1"/>
  <c r="K18" i="1"/>
  <c r="K25" i="1" s="1"/>
  <c r="T69" i="1"/>
  <c r="J90" i="1"/>
  <c r="Q101" i="1"/>
  <c r="Q68" i="1"/>
  <c r="U94" i="1"/>
  <c r="U96" i="1"/>
  <c r="U98" i="1"/>
  <c r="U100" i="1"/>
  <c r="U104" i="1"/>
  <c r="M106" i="1"/>
  <c r="W25" i="1"/>
  <c r="N25" i="1"/>
  <c r="V25" i="1"/>
  <c r="K29" i="1"/>
  <c r="K69" i="1" s="1"/>
  <c r="V69" i="1"/>
  <c r="V91" i="1" s="1"/>
  <c r="S69" i="1"/>
  <c r="I72" i="1"/>
  <c r="I90" i="1" s="1"/>
  <c r="I94" i="1"/>
  <c r="O25" i="1"/>
  <c r="I105" i="1"/>
  <c r="S107" i="1"/>
  <c r="L107" i="1"/>
  <c r="Q96" i="1"/>
  <c r="Q98" i="1"/>
  <c r="Q100" i="1"/>
  <c r="Q104" i="1"/>
  <c r="I106" i="1"/>
  <c r="X69" i="1"/>
  <c r="W69" i="1"/>
  <c r="W91" i="1" s="1"/>
  <c r="R25" i="1"/>
  <c r="T107" i="1"/>
  <c r="AH107" i="1" s="1"/>
  <c r="L69" i="1"/>
  <c r="W107" i="1"/>
  <c r="S25" i="1"/>
  <c r="Q94" i="1"/>
  <c r="X90" i="1"/>
  <c r="L90" i="1"/>
  <c r="X107" i="1"/>
  <c r="Q95" i="1"/>
  <c r="Q97" i="1"/>
  <c r="Q99" i="1"/>
  <c r="Q103" i="1"/>
  <c r="L25" i="1"/>
  <c r="P25" i="1"/>
  <c r="T25" i="1"/>
  <c r="X25" i="1"/>
  <c r="J29" i="1"/>
  <c r="J43" i="1"/>
  <c r="V107" i="1"/>
  <c r="U93" i="1"/>
  <c r="K94" i="1"/>
  <c r="K107" i="1" s="1"/>
  <c r="M95" i="1"/>
  <c r="M96" i="1"/>
  <c r="M97" i="1"/>
  <c r="M98" i="1"/>
  <c r="M99" i="1"/>
  <c r="M100" i="1"/>
  <c r="M103" i="1"/>
  <c r="M104" i="1"/>
  <c r="U105" i="1"/>
  <c r="U106" i="1"/>
  <c r="R29" i="1"/>
  <c r="R69" i="1" s="1"/>
  <c r="R91" i="1" s="1"/>
  <c r="O29" i="1"/>
  <c r="R107" i="1"/>
  <c r="Q93" i="1"/>
  <c r="I95" i="1"/>
  <c r="I96" i="1"/>
  <c r="I97" i="1"/>
  <c r="I98" i="1"/>
  <c r="I99" i="1"/>
  <c r="I100" i="1"/>
  <c r="I101" i="1"/>
  <c r="I103" i="1"/>
  <c r="I104" i="1"/>
  <c r="Q105" i="1"/>
  <c r="Q106" i="1"/>
  <c r="J93" i="1"/>
  <c r="I16" i="1"/>
  <c r="I18" i="1" s="1"/>
  <c r="J18" i="1"/>
  <c r="J25" i="1" s="1"/>
  <c r="Q28" i="1"/>
  <c r="Q29" i="1" s="1"/>
  <c r="M93" i="1"/>
  <c r="M94" i="1"/>
  <c r="K92" i="1" l="1"/>
  <c r="K109" i="1" s="1"/>
  <c r="P101" i="1"/>
  <c r="P68" i="1"/>
  <c r="P69" i="1" s="1"/>
  <c r="W92" i="1"/>
  <c r="V92" i="1"/>
  <c r="V109" i="1" s="1"/>
  <c r="U69" i="1"/>
  <c r="Q107" i="1"/>
  <c r="S92" i="1"/>
  <c r="R92" i="1"/>
  <c r="R109" i="1" s="1"/>
  <c r="J69" i="1"/>
  <c r="I69" i="1" s="1"/>
  <c r="S91" i="1"/>
  <c r="K91" i="1"/>
  <c r="Q69" i="1"/>
  <c r="U107" i="1"/>
  <c r="T91" i="1"/>
  <c r="T92" i="1"/>
  <c r="T109" i="1" s="1"/>
  <c r="Q25" i="1"/>
  <c r="J107" i="1"/>
  <c r="I107" i="1" s="1"/>
  <c r="I93" i="1"/>
  <c r="M25" i="1"/>
  <c r="L92" i="1"/>
  <c r="L109" i="1" s="1"/>
  <c r="L91" i="1"/>
  <c r="I25" i="1"/>
  <c r="X92" i="1"/>
  <c r="X109" i="1" s="1"/>
  <c r="X91" i="1"/>
  <c r="U25" i="1"/>
  <c r="P107" i="1" l="1"/>
  <c r="P91" i="1"/>
  <c r="P92" i="1"/>
  <c r="O101" i="1"/>
  <c r="O68" i="1"/>
  <c r="O69" i="1" s="1"/>
  <c r="J91" i="1"/>
  <c r="J92" i="1"/>
  <c r="J109" i="1" s="1"/>
  <c r="I92" i="1"/>
  <c r="I109" i="1" s="1"/>
  <c r="I91" i="1"/>
  <c r="U92" i="1"/>
  <c r="U109" i="1" s="1"/>
  <c r="U91" i="1"/>
  <c r="Q92" i="1"/>
  <c r="Q109" i="1" s="1"/>
  <c r="Q91" i="1"/>
  <c r="P109" i="1" l="1"/>
  <c r="O107" i="1"/>
  <c r="O92" i="1"/>
  <c r="O91" i="1"/>
  <c r="M67" i="1"/>
  <c r="M68" i="1" s="1"/>
  <c r="N101" i="1"/>
  <c r="N68" i="1"/>
  <c r="N69" i="1" s="1"/>
  <c r="O109" i="1" l="1"/>
  <c r="N92" i="1"/>
  <c r="N91" i="1"/>
  <c r="M69" i="1"/>
  <c r="N107" i="1"/>
  <c r="M101" i="1"/>
  <c r="M107" i="1" l="1"/>
  <c r="M92" i="1"/>
  <c r="M91" i="1"/>
  <c r="N109" i="1"/>
  <c r="M109" i="1" l="1"/>
</calcChain>
</file>

<file path=xl/sharedStrings.xml><?xml version="1.0" encoding="utf-8"?>
<sst xmlns="http://schemas.openxmlformats.org/spreadsheetml/2006/main" count="253" uniqueCount="122">
  <si>
    <t>Klaipėdos rajono savivaldybės strateginio veiklos plano 2022-2024 m. 
1 priedas</t>
  </si>
  <si>
    <t>2022-2024 METŲ SVEIKATOS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</si>
  <si>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</si>
  <si>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</si>
  <si>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</si>
  <si>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</si>
  <si>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</si>
  <si>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</si>
  <si>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</si>
  <si>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</si>
  <si>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</si>
  <si>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</si>
  <si>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</si>
  <si>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</si>
  <si>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</si>
  <si>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</si>
  <si>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</si>
  <si>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</si>
  <si>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</si>
  <si>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</si>
  <si>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</si>
  <si>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</si>
  <si>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</si>
  <si>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</si>
  <si>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</si>
  <si>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</si>
  <si>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</si>
  <si>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</si>
  <si>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>SB</t>
  </si>
  <si>
    <t xml:space="preserve">Iš viso priemonei: </t>
  </si>
  <si>
    <t>Dotacija patirtoms išlaidoms, už skiepijimo nuo COVID-19 ligos (koronaviruso infekcijos) paslaugas, kompensuoti</t>
  </si>
  <si>
    <t>7</t>
  </si>
  <si>
    <t>4.1.1.10</t>
  </si>
  <si>
    <t>VBD (covid)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</si>
  <si>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</si>
  <si>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</si>
  <si>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</si>
  <si>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</si>
  <si>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</si>
  <si>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</si>
  <si>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</si>
  <si>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</si>
  <si>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4.1.1.13</t>
  </si>
  <si>
    <t> </t>
  </si>
  <si>
    <t>Iš viso uždaviniui: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</si>
  <si>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</si>
  <si>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</si>
  <si>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</si>
  <si>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VBD</t>
  </si>
  <si>
    <t>Jaunimo atsakomybės už savo sveikatą skatinimas, mažinant rizikos veiksnių paplitimą tarp jaunimo</t>
  </si>
  <si>
    <t>4.1.1.1.</t>
  </si>
  <si>
    <t>AA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</si>
  <si>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</si>
  <si>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</si>
  <si>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</si>
  <si>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</si>
  <si>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</si>
  <si>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</si>
  <si>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</si>
  <si>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S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</si>
  <si>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</si>
  <si>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</si>
  <si>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</si>
  <si>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11.33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</si>
  <si>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</si>
  <si>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</si>
  <si>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</si>
  <si>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</si>
  <si>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</si>
  <si>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</si>
  <si>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LA</t>
  </si>
  <si>
    <t>Projekto "Sveikos gyvensenos skatinimas Klaipėdos rajone" įgyvendinimas</t>
  </si>
  <si>
    <t>4.1.1.5</t>
  </si>
  <si>
    <t>VBES</t>
  </si>
  <si>
    <t>ES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</si>
  <si>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</si>
  <si>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</si>
  <si>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</si>
  <si>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</si>
  <si>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Gerovės konsultanto modelio įdiegimas Klaipėdos r. savivaldybėje</t>
  </si>
  <si>
    <t>17</t>
  </si>
  <si>
    <t>4.1.1.14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</si>
  <si>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</si>
  <si>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</si>
  <si>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</si>
  <si>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</si>
  <si>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</si>
  <si>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</si>
  <si>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</si>
  <si>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</si>
  <si>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VBD (GNP)</t>
  </si>
  <si>
    <t>Kt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</si>
  <si>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</si>
  <si>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</si>
  <si>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</si>
  <si>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</si>
  <si>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</si>
  <si>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 xml:space="preserve">Paramos gydytojams-jauniems specialistams dalinis finansavimas </t>
  </si>
  <si>
    <t>4.2.1.12.</t>
  </si>
  <si>
    <t>7.12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</si>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</sst>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1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14">
    <xf numFmtId="0" fontId="0" fillId="0" borderId="0" xfId="0"/>
    <xf numFmtId="0" fontId="2" fillId="0" borderId="0" xfId="1" applyFont="1" applyAlignment="1">
      <alignment horizontal="center"/>
    </xf>
    <xf numFmtId="14" fontId="2" fillId="2" borderId="0" xfId="1" applyNumberFormat="1" applyFont="1" applyFill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center" vertical="center"/>
    </xf>
    <xf numFmtId="164" fontId="3" fillId="0" borderId="0" xfId="1" applyNumberFormat="1" applyFont="1"/>
    <xf numFmtId="164" fontId="2" fillId="0" borderId="0" xfId="1" applyNumberFormat="1" applyFont="1"/>
    <xf numFmtId="0" fontId="5" fillId="0" borderId="0" xfId="1" applyFont="1"/>
    <xf numFmtId="0" fontId="3" fillId="0" borderId="0" xfId="1" applyFont="1"/>
    <xf numFmtId="164" fontId="3" fillId="0" borderId="18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10" xfId="1" applyFont="1" applyFill="1" applyBorder="1" applyAlignment="1">
      <alignment horizontal="center" vertical="center" wrapText="1"/>
    </xf>
    <xf numFmtId="0" fontId="3" fillId="6" borderId="7" xfId="1" applyFont="1" applyFill="1" applyBorder="1" applyAlignment="1">
      <alignment horizontal="center" vertical="center" wrapText="1"/>
    </xf>
    <xf numFmtId="0" fontId="3" fillId="0" borderId="27" xfId="1" applyFont="1" applyBorder="1" applyAlignment="1">
      <alignment vertical="center"/>
    </xf>
    <xf numFmtId="0" fontId="3" fillId="0" borderId="28" xfId="1" applyFont="1" applyBorder="1" applyAlignment="1">
      <alignment horizontal="center" vertical="center"/>
    </xf>
    <xf numFmtId="164" fontId="3" fillId="0" borderId="25" xfId="1" applyNumberFormat="1" applyFont="1" applyBorder="1" applyAlignment="1">
      <alignment horizontal="center" vertical="center"/>
    </xf>
    <xf numFmtId="164" fontId="3" fillId="0" borderId="29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0" fontId="3" fillId="0" borderId="17" xfId="1" applyFont="1" applyBorder="1" applyAlignment="1">
      <alignment horizontal="center"/>
    </xf>
    <xf numFmtId="164" fontId="3" fillId="7" borderId="31" xfId="1" applyNumberFormat="1" applyFont="1" applyFill="1" applyBorder="1" applyAlignment="1">
      <alignment horizontal="center" vertical="center"/>
    </xf>
    <xf numFmtId="164" fontId="3" fillId="7" borderId="34" xfId="1" applyNumberFormat="1" applyFont="1" applyFill="1" applyBorder="1" applyAlignment="1">
      <alignment horizontal="center" vertical="center"/>
    </xf>
    <xf numFmtId="164" fontId="3" fillId="7" borderId="35" xfId="1" applyNumberFormat="1" applyFont="1" applyFill="1" applyBorder="1" applyAlignment="1">
      <alignment horizontal="center" vertical="center"/>
    </xf>
    <xf numFmtId="0" fontId="3" fillId="8" borderId="0" xfId="1" applyFont="1" applyFill="1"/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 wrapText="1"/>
    </xf>
    <xf numFmtId="0" fontId="3" fillId="5" borderId="25" xfId="1" applyFont="1" applyFill="1" applyBorder="1" applyAlignment="1">
      <alignment horizontal="center" vertical="center"/>
    </xf>
    <xf numFmtId="0" fontId="3" fillId="6" borderId="29" xfId="1" applyFont="1" applyFill="1" applyBorder="1" applyAlignment="1">
      <alignment horizontal="center" vertical="center"/>
    </xf>
    <xf numFmtId="49" fontId="3" fillId="0" borderId="12" xfId="2" applyNumberFormat="1" applyFont="1" applyBorder="1" applyAlignment="1">
      <alignment vertical="center"/>
    </xf>
    <xf numFmtId="0" fontId="3" fillId="0" borderId="26" xfId="2" applyFont="1" applyBorder="1" applyAlignment="1">
      <alignment vertical="center"/>
    </xf>
    <xf numFmtId="0" fontId="3" fillId="0" borderId="26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 wrapText="1"/>
    </xf>
    <xf numFmtId="164" fontId="8" fillId="0" borderId="5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7" xfId="2" applyNumberFormat="1" applyFont="1" applyBorder="1" applyAlignment="1">
      <alignment horizontal="center" vertical="center"/>
    </xf>
    <xf numFmtId="0" fontId="3" fillId="0" borderId="5" xfId="2" applyFont="1" applyBorder="1"/>
    <xf numFmtId="0" fontId="3" fillId="0" borderId="6" xfId="2" applyFont="1" applyBorder="1"/>
    <xf numFmtId="0" fontId="3" fillId="0" borderId="0" xfId="2" applyFont="1"/>
    <xf numFmtId="0" fontId="3" fillId="5" borderId="25" xfId="1" applyFont="1" applyFill="1" applyBorder="1" applyAlignment="1">
      <alignment vertical="center"/>
    </xf>
    <xf numFmtId="0" fontId="3" fillId="6" borderId="29" xfId="1" applyFont="1" applyFill="1" applyBorder="1" applyAlignment="1">
      <alignment vertical="center"/>
    </xf>
    <xf numFmtId="0" fontId="3" fillId="0" borderId="29" xfId="1" applyFont="1" applyBorder="1" applyAlignment="1">
      <alignment vertical="center"/>
    </xf>
    <xf numFmtId="0" fontId="3" fillId="0" borderId="29" xfId="1" applyFont="1" applyBorder="1" applyAlignment="1">
      <alignment horizontal="center" vertical="center"/>
    </xf>
    <xf numFmtId="164" fontId="3" fillId="0" borderId="37" xfId="1" applyNumberFormat="1" applyFont="1" applyBorder="1" applyAlignment="1">
      <alignment horizontal="center" vertical="center"/>
    </xf>
    <xf numFmtId="164" fontId="3" fillId="0" borderId="38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64" fontId="3" fillId="0" borderId="40" xfId="1" applyNumberFormat="1" applyFont="1" applyBorder="1" applyAlignment="1">
      <alignment horizontal="center" vertical="center"/>
    </xf>
    <xf numFmtId="164" fontId="3" fillId="0" borderId="41" xfId="1" applyNumberFormat="1" applyFont="1" applyBorder="1" applyAlignment="1">
      <alignment horizontal="center" vertical="center"/>
    </xf>
    <xf numFmtId="164" fontId="3" fillId="0" borderId="42" xfId="1" applyNumberFormat="1" applyFont="1" applyBorder="1" applyAlignment="1">
      <alignment horizontal="center" vertical="center"/>
    </xf>
    <xf numFmtId="0" fontId="3" fillId="5" borderId="30" xfId="1" applyFont="1" applyFill="1" applyBorder="1" applyAlignment="1">
      <alignment vertical="center"/>
    </xf>
    <xf numFmtId="0" fontId="3" fillId="6" borderId="26" xfId="1" applyFont="1" applyFill="1" applyBorder="1" applyAlignment="1">
      <alignment vertical="center"/>
    </xf>
    <xf numFmtId="0" fontId="3" fillId="0" borderId="43" xfId="1" applyFont="1" applyBorder="1" applyAlignment="1">
      <alignment horizontal="center" vertical="center"/>
    </xf>
    <xf numFmtId="0" fontId="3" fillId="0" borderId="44" xfId="1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27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25" xfId="2" applyFont="1" applyBorder="1" applyAlignment="1">
      <alignment horizontal="center" vertical="center"/>
    </xf>
    <xf numFmtId="0" fontId="3" fillId="0" borderId="45" xfId="2" applyFont="1" applyBorder="1" applyAlignment="1">
      <alignment horizontal="center" vertical="center"/>
    </xf>
    <xf numFmtId="0" fontId="3" fillId="5" borderId="48" xfId="1" applyFont="1" applyFill="1" applyBorder="1" applyAlignment="1">
      <alignment horizontal="center" vertical="center" wrapText="1"/>
    </xf>
    <xf numFmtId="0" fontId="3" fillId="6" borderId="36" xfId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/>
    </xf>
    <xf numFmtId="0" fontId="3" fillId="12" borderId="0" xfId="1" applyFont="1" applyFill="1"/>
    <xf numFmtId="0" fontId="3" fillId="0" borderId="49" xfId="1" applyFont="1" applyBorder="1" applyAlignment="1">
      <alignment horizontal="center" vertical="center"/>
    </xf>
    <xf numFmtId="164" fontId="3" fillId="0" borderId="30" xfId="1" applyNumberFormat="1" applyFont="1" applyBorder="1" applyAlignment="1">
      <alignment horizontal="center" vertical="center"/>
    </xf>
    <xf numFmtId="164" fontId="3" fillId="0" borderId="26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164" fontId="9" fillId="0" borderId="23" xfId="1" applyNumberFormat="1" applyFont="1" applyBorder="1" applyAlignment="1">
      <alignment horizontal="center" vertical="center"/>
    </xf>
    <xf numFmtId="164" fontId="3" fillId="7" borderId="50" xfId="1" applyNumberFormat="1" applyFont="1" applyFill="1" applyBorder="1" applyAlignment="1">
      <alignment horizontal="center" vertical="center"/>
    </xf>
    <xf numFmtId="164" fontId="3" fillId="7" borderId="53" xfId="1" applyNumberFormat="1" applyFont="1" applyFill="1" applyBorder="1" applyAlignment="1">
      <alignment horizontal="center" vertical="center"/>
    </xf>
    <xf numFmtId="0" fontId="3" fillId="0" borderId="17" xfId="1" applyFont="1" applyBorder="1"/>
    <xf numFmtId="0" fontId="3" fillId="0" borderId="7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42" xfId="1" applyFont="1" applyBorder="1" applyAlignment="1">
      <alignment horizontal="center" vertical="center" wrapText="1"/>
    </xf>
    <xf numFmtId="164" fontId="3" fillId="13" borderId="50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 vertical="center"/>
    </xf>
    <xf numFmtId="0" fontId="3" fillId="0" borderId="58" xfId="1" applyFont="1" applyBorder="1" applyAlignment="1">
      <alignment horizontal="center" vertical="center"/>
    </xf>
    <xf numFmtId="164" fontId="3" fillId="0" borderId="26" xfId="1" applyNumberFormat="1" applyFont="1" applyFill="1" applyBorder="1" applyAlignment="1">
      <alignment horizontal="center" vertical="center"/>
    </xf>
    <xf numFmtId="0" fontId="3" fillId="0" borderId="58" xfId="1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49" fontId="3" fillId="0" borderId="52" xfId="1" applyNumberFormat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49" fontId="3" fillId="0" borderId="18" xfId="1" applyNumberFormat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 wrapText="1"/>
    </xf>
    <xf numFmtId="164" fontId="3" fillId="2" borderId="59" xfId="1" applyNumberFormat="1" applyFont="1" applyFill="1" applyBorder="1" applyAlignment="1">
      <alignment horizontal="center" vertical="center"/>
    </xf>
    <xf numFmtId="164" fontId="3" fillId="2" borderId="22" xfId="1" applyNumberFormat="1" applyFont="1" applyFill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3" fillId="0" borderId="36" xfId="1" applyNumberFormat="1" applyFont="1" applyBorder="1" applyAlignment="1">
      <alignment horizontal="center" vertical="center"/>
    </xf>
    <xf numFmtId="164" fontId="3" fillId="7" borderId="61" xfId="1" applyNumberFormat="1" applyFont="1" applyFill="1" applyBorder="1" applyAlignment="1">
      <alignment horizontal="center" vertical="center"/>
    </xf>
    <xf numFmtId="164" fontId="3" fillId="7" borderId="32" xfId="1" applyNumberFormat="1" applyFont="1" applyFill="1" applyBorder="1" applyAlignment="1">
      <alignment horizontal="center" vertical="center"/>
    </xf>
    <xf numFmtId="164" fontId="3" fillId="13" borderId="35" xfId="1" applyNumberFormat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164" fontId="3" fillId="7" borderId="33" xfId="1" applyNumberFormat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right" vertical="center" wrapText="1"/>
    </xf>
    <xf numFmtId="0" fontId="3" fillId="0" borderId="35" xfId="1" applyFont="1" applyBorder="1" applyAlignment="1">
      <alignment horizontal="center" vertical="center" wrapText="1"/>
    </xf>
    <xf numFmtId="164" fontId="3" fillId="0" borderId="27" xfId="1" applyNumberFormat="1" applyFont="1" applyBorder="1" applyAlignment="1">
      <alignment horizontal="center" vertical="center"/>
    </xf>
    <xf numFmtId="0" fontId="3" fillId="0" borderId="0" xfId="1" applyFont="1" applyBorder="1"/>
    <xf numFmtId="0" fontId="3" fillId="0" borderId="36" xfId="1" applyFont="1" applyBorder="1" applyAlignment="1">
      <alignment horizontal="center" vertical="center"/>
    </xf>
    <xf numFmtId="0" fontId="3" fillId="0" borderId="62" xfId="2" applyFont="1" applyBorder="1" applyAlignment="1">
      <alignment horizontal="center" vertical="center"/>
    </xf>
    <xf numFmtId="164" fontId="3" fillId="0" borderId="63" xfId="1" applyNumberFormat="1" applyFont="1" applyBorder="1" applyAlignment="1">
      <alignment horizontal="center" vertical="center"/>
    </xf>
    <xf numFmtId="164" fontId="3" fillId="0" borderId="64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55" xfId="2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25" xfId="1" applyNumberFormat="1" applyFont="1" applyFill="1" applyBorder="1" applyAlignment="1">
      <alignment horizontal="center" vertical="center"/>
    </xf>
    <xf numFmtId="164" fontId="3" fillId="0" borderId="41" xfId="1" applyNumberFormat="1" applyFont="1" applyFill="1" applyBorder="1" applyAlignment="1">
      <alignment horizontal="center" vertical="center"/>
    </xf>
    <xf numFmtId="164" fontId="3" fillId="0" borderId="65" xfId="1" applyNumberFormat="1" applyFont="1" applyBorder="1" applyAlignment="1">
      <alignment horizontal="center" vertical="center"/>
    </xf>
    <xf numFmtId="164" fontId="3" fillId="7" borderId="56" xfId="1" applyNumberFormat="1" applyFont="1" applyFill="1" applyBorder="1" applyAlignment="1">
      <alignment horizontal="center" vertical="center"/>
    </xf>
    <xf numFmtId="164" fontId="3" fillId="7" borderId="43" xfId="1" applyNumberFormat="1" applyFont="1" applyFill="1" applyBorder="1" applyAlignment="1">
      <alignment horizontal="center" vertical="center"/>
    </xf>
    <xf numFmtId="164" fontId="3" fillId="7" borderId="66" xfId="1" applyNumberFormat="1" applyFont="1" applyFill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164" fontId="3" fillId="0" borderId="48" xfId="1" applyNumberFormat="1" applyFont="1" applyBorder="1" applyAlignment="1">
      <alignment horizontal="center" vertical="center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48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4" fontId="3" fillId="0" borderId="18" xfId="1" applyNumberFormat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 wrapText="1"/>
    </xf>
    <xf numFmtId="164" fontId="3" fillId="0" borderId="22" xfId="1" applyNumberFormat="1" applyFont="1" applyFill="1" applyBorder="1" applyAlignment="1">
      <alignment horizontal="center" vertical="center"/>
    </xf>
    <xf numFmtId="164" fontId="3" fillId="0" borderId="51" xfId="1" applyNumberFormat="1" applyFont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/>
    </xf>
    <xf numFmtId="0" fontId="3" fillId="2" borderId="52" xfId="1" applyFont="1" applyFill="1" applyBorder="1" applyAlignment="1">
      <alignment horizontal="center" vertical="center" wrapText="1"/>
    </xf>
    <xf numFmtId="49" fontId="3" fillId="0" borderId="28" xfId="1" applyNumberFormat="1" applyFont="1" applyBorder="1" applyAlignment="1">
      <alignment vertical="center"/>
    </xf>
    <xf numFmtId="164" fontId="3" fillId="7" borderId="60" xfId="1" applyNumberFormat="1" applyFont="1" applyFill="1" applyBorder="1" applyAlignment="1">
      <alignment horizontal="center" vertical="center"/>
    </xf>
    <xf numFmtId="164" fontId="3" fillId="7" borderId="41" xfId="1" applyNumberFormat="1" applyFont="1" applyFill="1" applyBorder="1" applyAlignment="1">
      <alignment horizontal="center" vertical="center"/>
    </xf>
    <xf numFmtId="164" fontId="3" fillId="7" borderId="1" xfId="1" applyNumberFormat="1" applyFont="1" applyFill="1" applyBorder="1" applyAlignment="1">
      <alignment horizontal="center" vertical="center"/>
    </xf>
    <xf numFmtId="164" fontId="3" fillId="7" borderId="65" xfId="1" applyNumberFormat="1" applyFont="1" applyFill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/>
    </xf>
    <xf numFmtId="0" fontId="3" fillId="6" borderId="49" xfId="1" applyFont="1" applyFill="1" applyBorder="1" applyAlignment="1">
      <alignment horizontal="center" vertical="center"/>
    </xf>
    <xf numFmtId="164" fontId="3" fillId="6" borderId="34" xfId="1" applyNumberFormat="1" applyFont="1" applyFill="1" applyBorder="1" applyAlignment="1">
      <alignment horizontal="center" vertical="center"/>
    </xf>
    <xf numFmtId="164" fontId="3" fillId="6" borderId="32" xfId="1" applyNumberFormat="1" applyFont="1" applyFill="1" applyBorder="1" applyAlignment="1">
      <alignment horizontal="center" vertical="center"/>
    </xf>
    <xf numFmtId="164" fontId="3" fillId="6" borderId="33" xfId="1" applyNumberFormat="1" applyFont="1" applyFill="1" applyBorder="1" applyAlignment="1">
      <alignment horizontal="center" vertical="center"/>
    </xf>
    <xf numFmtId="0" fontId="3" fillId="6" borderId="36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164" fontId="3" fillId="13" borderId="31" xfId="1" applyNumberFormat="1" applyFont="1" applyFill="1" applyBorder="1" applyAlignment="1">
      <alignment horizontal="center" vertical="center"/>
    </xf>
    <xf numFmtId="164" fontId="3" fillId="13" borderId="34" xfId="1" applyNumberFormat="1" applyFont="1" applyFill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164" fontId="3" fillId="0" borderId="69" xfId="1" applyNumberFormat="1" applyFont="1" applyBorder="1" applyAlignment="1">
      <alignment horizontal="center" vertical="center"/>
    </xf>
    <xf numFmtId="164" fontId="3" fillId="0" borderId="70" xfId="1" applyNumberFormat="1" applyFont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 wrapText="1"/>
    </xf>
    <xf numFmtId="164" fontId="3" fillId="2" borderId="48" xfId="1" applyNumberFormat="1" applyFont="1" applyFill="1" applyBorder="1" applyAlignment="1">
      <alignment horizontal="center" vertical="center"/>
    </xf>
    <xf numFmtId="164" fontId="3" fillId="2" borderId="71" xfId="1" applyNumberFormat="1" applyFont="1" applyFill="1" applyBorder="1" applyAlignment="1">
      <alignment horizontal="center" vertical="center"/>
    </xf>
    <xf numFmtId="164" fontId="3" fillId="2" borderId="13" xfId="1" applyNumberFormat="1" applyFont="1" applyFill="1" applyBorder="1" applyAlignment="1">
      <alignment horizontal="center" vertical="center"/>
    </xf>
    <xf numFmtId="164" fontId="3" fillId="0" borderId="71" xfId="1" applyNumberFormat="1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39" xfId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45" xfId="1" applyNumberFormat="1" applyFont="1" applyBorder="1" applyAlignment="1">
      <alignment horizontal="center" vertical="center"/>
    </xf>
    <xf numFmtId="0" fontId="3" fillId="0" borderId="13" xfId="1" applyFont="1" applyBorder="1"/>
    <xf numFmtId="164" fontId="3" fillId="0" borderId="72" xfId="1" applyNumberFormat="1" applyFont="1" applyBorder="1" applyAlignment="1">
      <alignment horizontal="center" vertical="center"/>
    </xf>
    <xf numFmtId="164" fontId="3" fillId="13" borderId="32" xfId="1" applyNumberFormat="1" applyFont="1" applyFill="1" applyBorder="1" applyAlignment="1">
      <alignment horizontal="center" vertical="center"/>
    </xf>
    <xf numFmtId="164" fontId="3" fillId="13" borderId="61" xfId="1" applyNumberFormat="1" applyFont="1" applyFill="1" applyBorder="1" applyAlignment="1">
      <alignment horizontal="center" vertical="center"/>
    </xf>
    <xf numFmtId="164" fontId="3" fillId="13" borderId="53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164" fontId="3" fillId="0" borderId="5" xfId="1" applyNumberFormat="1" applyFont="1" applyBorder="1" applyAlignment="1">
      <alignment vertical="center" wrapText="1"/>
    </xf>
    <xf numFmtId="164" fontId="3" fillId="0" borderId="69" xfId="1" applyNumberFormat="1" applyFont="1" applyBorder="1" applyAlignment="1">
      <alignment vertical="center" wrapText="1"/>
    </xf>
    <xf numFmtId="164" fontId="3" fillId="0" borderId="70" xfId="1" applyNumberFormat="1" applyFont="1" applyBorder="1" applyAlignment="1">
      <alignment vertical="center" wrapText="1"/>
    </xf>
    <xf numFmtId="164" fontId="3" fillId="2" borderId="40" xfId="1" applyNumberFormat="1" applyFont="1" applyFill="1" applyBorder="1" applyAlignment="1">
      <alignment horizontal="center" vertical="center"/>
    </xf>
    <xf numFmtId="164" fontId="3" fillId="2" borderId="41" xfId="1" applyNumberFormat="1" applyFont="1" applyFill="1" applyBorder="1" applyAlignment="1">
      <alignment horizontal="center" vertical="center"/>
    </xf>
    <xf numFmtId="164" fontId="3" fillId="2" borderId="67" xfId="1" applyNumberFormat="1" applyFont="1" applyFill="1" applyBorder="1" applyAlignment="1">
      <alignment horizontal="center" vertical="center"/>
    </xf>
    <xf numFmtId="164" fontId="3" fillId="0" borderId="40" xfId="1" applyNumberFormat="1" applyFont="1" applyBorder="1" applyAlignment="1">
      <alignment vertical="center" wrapText="1"/>
    </xf>
    <xf numFmtId="164" fontId="3" fillId="0" borderId="55" xfId="1" applyNumberFormat="1" applyFont="1" applyBorder="1" applyAlignment="1">
      <alignment vertical="center" wrapText="1"/>
    </xf>
    <xf numFmtId="164" fontId="3" fillId="0" borderId="65" xfId="1" applyNumberFormat="1" applyFont="1" applyBorder="1" applyAlignment="1">
      <alignment vertical="center" wrapText="1"/>
    </xf>
    <xf numFmtId="164" fontId="3" fillId="13" borderId="29" xfId="1" applyNumberFormat="1" applyFont="1" applyFill="1" applyBorder="1" applyAlignment="1">
      <alignment horizontal="center" vertical="center"/>
    </xf>
    <xf numFmtId="164" fontId="3" fillId="13" borderId="28" xfId="1" applyNumberFormat="1" applyFont="1" applyFill="1" applyBorder="1" applyAlignment="1">
      <alignment horizontal="center" vertical="center"/>
    </xf>
    <xf numFmtId="164" fontId="3" fillId="13" borderId="40" xfId="1" applyNumberFormat="1" applyFont="1" applyFill="1" applyBorder="1" applyAlignment="1">
      <alignment horizontal="center" vertical="center"/>
    </xf>
    <xf numFmtId="164" fontId="3" fillId="13" borderId="23" xfId="1" applyNumberFormat="1" applyFont="1" applyFill="1" applyBorder="1" applyAlignment="1">
      <alignment horizontal="center" vertical="center"/>
    </xf>
    <xf numFmtId="164" fontId="3" fillId="0" borderId="44" xfId="1" applyNumberFormat="1" applyFont="1" applyBorder="1" applyAlignment="1">
      <alignment horizontal="center" vertical="center"/>
    </xf>
    <xf numFmtId="164" fontId="3" fillId="0" borderId="29" xfId="1" applyNumberFormat="1" applyFont="1" applyFill="1" applyBorder="1" applyAlignment="1">
      <alignment horizontal="center" vertical="center"/>
    </xf>
    <xf numFmtId="49" fontId="3" fillId="0" borderId="26" xfId="1" applyNumberFormat="1" applyFont="1" applyBorder="1" applyAlignment="1">
      <alignment vertical="center"/>
    </xf>
    <xf numFmtId="0" fontId="3" fillId="0" borderId="18" xfId="1" applyFont="1" applyBorder="1" applyAlignment="1">
      <alignment horizontal="right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/>
    </xf>
    <xf numFmtId="164" fontId="3" fillId="0" borderId="43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31" xfId="1" applyNumberFormat="1" applyFont="1" applyBorder="1" applyAlignment="1">
      <alignment horizontal="center" vertical="center"/>
    </xf>
    <xf numFmtId="164" fontId="3" fillId="0" borderId="53" xfId="1" applyNumberFormat="1" applyFont="1" applyBorder="1" applyAlignment="1">
      <alignment horizontal="center" vertical="center"/>
    </xf>
    <xf numFmtId="164" fontId="3" fillId="0" borderId="34" xfId="1" applyNumberFormat="1" applyFont="1" applyBorder="1" applyAlignment="1">
      <alignment horizontal="center" vertical="center"/>
    </xf>
    <xf numFmtId="164" fontId="3" fillId="0" borderId="33" xfId="1" applyNumberFormat="1" applyFont="1" applyBorder="1" applyAlignment="1">
      <alignment horizontal="center" vertical="center"/>
    </xf>
    <xf numFmtId="164" fontId="3" fillId="0" borderId="50" xfId="1" applyNumberFormat="1" applyFont="1" applyBorder="1" applyAlignment="1">
      <alignment horizontal="center" vertical="center"/>
    </xf>
    <xf numFmtId="164" fontId="3" fillId="0" borderId="35" xfId="1" applyNumberFormat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top"/>
    </xf>
    <xf numFmtId="0" fontId="3" fillId="5" borderId="48" xfId="1" applyFont="1" applyFill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164" fontId="3" fillId="6" borderId="24" xfId="1" applyNumberFormat="1" applyFont="1" applyFill="1" applyBorder="1" applyAlignment="1">
      <alignment horizontal="center" vertical="center"/>
    </xf>
    <xf numFmtId="164" fontId="3" fillId="5" borderId="61" xfId="1" applyNumberFormat="1" applyFont="1" applyFill="1" applyBorder="1" applyAlignment="1">
      <alignment horizontal="center" vertical="center"/>
    </xf>
    <xf numFmtId="165" fontId="3" fillId="5" borderId="61" xfId="1" applyNumberFormat="1" applyFont="1" applyFill="1" applyBorder="1" applyAlignment="1">
      <alignment horizontal="center" vertical="center"/>
    </xf>
    <xf numFmtId="164" fontId="3" fillId="5" borderId="35" xfId="1" applyNumberFormat="1" applyFont="1" applyFill="1" applyBorder="1" applyAlignment="1">
      <alignment horizontal="center" vertical="center"/>
    </xf>
    <xf numFmtId="164" fontId="3" fillId="5" borderId="54" xfId="1" applyNumberFormat="1" applyFont="1" applyFill="1" applyBorder="1" applyAlignment="1">
      <alignment horizontal="center" vertical="center"/>
    </xf>
    <xf numFmtId="164" fontId="3" fillId="5" borderId="50" xfId="1" applyNumberFormat="1" applyFont="1" applyFill="1" applyBorder="1" applyAlignment="1">
      <alignment horizontal="center" vertical="center"/>
    </xf>
    <xf numFmtId="164" fontId="3" fillId="5" borderId="32" xfId="1" applyNumberFormat="1" applyFont="1" applyFill="1" applyBorder="1" applyAlignment="1">
      <alignment horizontal="center" vertical="center"/>
    </xf>
    <xf numFmtId="0" fontId="9" fillId="0" borderId="0" xfId="1" applyFont="1"/>
    <xf numFmtId="0" fontId="9" fillId="16" borderId="0" xfId="1" applyFont="1" applyFill="1"/>
    <xf numFmtId="164" fontId="9" fillId="4" borderId="68" xfId="1" applyNumberFormat="1" applyFont="1" applyFill="1" applyBorder="1" applyAlignment="1">
      <alignment horizontal="center" vertical="center"/>
    </xf>
    <xf numFmtId="164" fontId="9" fillId="4" borderId="3" xfId="1" applyNumberFormat="1" applyFont="1" applyFill="1" applyBorder="1" applyAlignment="1">
      <alignment horizontal="center" vertical="center"/>
    </xf>
    <xf numFmtId="0" fontId="9" fillId="7" borderId="0" xfId="1" applyFont="1" applyFill="1"/>
    <xf numFmtId="164" fontId="9" fillId="0" borderId="5" xfId="1" applyNumberFormat="1" applyFont="1" applyBorder="1" applyAlignment="1">
      <alignment horizontal="center" vertical="center"/>
    </xf>
    <xf numFmtId="164" fontId="9" fillId="0" borderId="6" xfId="1" applyNumberFormat="1" applyFont="1" applyBorder="1" applyAlignment="1">
      <alignment horizontal="center" vertical="center"/>
    </xf>
    <xf numFmtId="164" fontId="9" fillId="0" borderId="7" xfId="1" applyNumberFormat="1" applyFont="1" applyBorder="1" applyAlignment="1">
      <alignment horizontal="center" vertical="center"/>
    </xf>
    <xf numFmtId="164" fontId="9" fillId="0" borderId="48" xfId="1" applyNumberFormat="1" applyFont="1" applyBorder="1" applyAlignment="1">
      <alignment horizontal="center" vertical="center"/>
    </xf>
    <xf numFmtId="164" fontId="9" fillId="0" borderId="18" xfId="1" applyNumberFormat="1" applyFont="1" applyBorder="1" applyAlignment="1">
      <alignment horizontal="center" vertical="center"/>
    </xf>
    <xf numFmtId="164" fontId="9" fillId="0" borderId="12" xfId="1" applyNumberFormat="1" applyFont="1" applyBorder="1" applyAlignment="1">
      <alignment horizontal="center" vertical="center"/>
    </xf>
    <xf numFmtId="164" fontId="9" fillId="0" borderId="58" xfId="1" applyNumberFormat="1" applyFont="1" applyBorder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164" fontId="9" fillId="0" borderId="51" xfId="1" applyNumberFormat="1" applyFont="1" applyBorder="1" applyAlignment="1">
      <alignment horizontal="center" vertical="center"/>
    </xf>
    <xf numFmtId="164" fontId="9" fillId="0" borderId="22" xfId="1" applyNumberFormat="1" applyFont="1" applyBorder="1" applyAlignment="1">
      <alignment horizontal="center" vertical="center"/>
    </xf>
    <xf numFmtId="164" fontId="9" fillId="0" borderId="37" xfId="1" applyNumberFormat="1" applyFont="1" applyBorder="1" applyAlignment="1">
      <alignment horizontal="center" vertical="center"/>
    </xf>
    <xf numFmtId="164" fontId="9" fillId="0" borderId="50" xfId="1" applyNumberFormat="1" applyFont="1" applyBorder="1" applyAlignment="1">
      <alignment horizontal="center" vertical="center"/>
    </xf>
    <xf numFmtId="164" fontId="9" fillId="0" borderId="34" xfId="1" applyNumberFormat="1" applyFont="1" applyBorder="1" applyAlignment="1">
      <alignment horizontal="center" vertical="center"/>
    </xf>
    <xf numFmtId="164" fontId="9" fillId="0" borderId="53" xfId="1" applyNumberFormat="1" applyFont="1" applyBorder="1" applyAlignment="1">
      <alignment horizontal="center" vertical="center"/>
    </xf>
    <xf numFmtId="164" fontId="9" fillId="0" borderId="35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14" fontId="11" fillId="0" borderId="0" xfId="1" applyNumberFormat="1" applyFont="1" applyAlignment="1">
      <alignment horizontal="left"/>
    </xf>
    <xf numFmtId="0" fontId="11" fillId="0" borderId="0" xfId="1" applyFont="1"/>
    <xf numFmtId="3" fontId="11" fillId="0" borderId="0" xfId="1" applyNumberFormat="1" applyFont="1"/>
    <xf numFmtId="0" fontId="11" fillId="0" borderId="0" xfId="1" applyFont="1" applyAlignment="1">
      <alignment horizontal="left"/>
    </xf>
    <xf numFmtId="164" fontId="11" fillId="0" borderId="0" xfId="1" applyNumberFormat="1" applyFont="1" applyAlignment="1">
      <alignment horizontal="center"/>
    </xf>
    <xf numFmtId="49" fontId="11" fillId="0" borderId="0" xfId="1" applyNumberFormat="1" applyFont="1" applyAlignment="1">
      <alignment horizontal="center"/>
    </xf>
    <xf numFmtId="164" fontId="2" fillId="0" borderId="24" xfId="1" applyNumberFormat="1" applyFont="1" applyBorder="1"/>
    <xf numFmtId="164" fontId="9" fillId="0" borderId="0" xfId="1" applyNumberFormat="1" applyFont="1"/>
    <xf numFmtId="164" fontId="9" fillId="0" borderId="52" xfId="1" applyNumberFormat="1" applyFont="1" applyBorder="1" applyAlignment="1">
      <alignment horizontal="center" vertical="center"/>
    </xf>
    <xf numFmtId="0" fontId="3" fillId="0" borderId="58" xfId="1" applyFont="1" applyFill="1" applyBorder="1" applyAlignment="1">
      <alignment horizontal="center" vertical="center" wrapText="1"/>
    </xf>
    <xf numFmtId="1" fontId="11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center"/>
    </xf>
    <xf numFmtId="0" fontId="3" fillId="0" borderId="48" xfId="1" applyFont="1" applyBorder="1" applyAlignment="1">
      <alignment horizontal="left" vertical="center" wrapText="1"/>
    </xf>
    <xf numFmtId="0" fontId="3" fillId="0" borderId="18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51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  <xf numFmtId="0" fontId="3" fillId="0" borderId="52" xfId="1" applyFont="1" applyBorder="1" applyAlignment="1">
      <alignment horizontal="left" vertical="center" wrapText="1"/>
    </xf>
    <xf numFmtId="0" fontId="9" fillId="0" borderId="50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53" xfId="1" applyFont="1" applyBorder="1" applyAlignment="1">
      <alignment horizontal="right" vertical="center"/>
    </xf>
    <xf numFmtId="0" fontId="3" fillId="6" borderId="31" xfId="1" applyFont="1" applyFill="1" applyBorder="1" applyAlignment="1">
      <alignment horizontal="right" vertical="center"/>
    </xf>
    <xf numFmtId="0" fontId="3" fillId="6" borderId="32" xfId="1" applyFont="1" applyFill="1" applyBorder="1" applyAlignment="1">
      <alignment horizontal="right" vertical="center"/>
    </xf>
    <xf numFmtId="0" fontId="3" fillId="6" borderId="33" xfId="1" applyFont="1" applyFill="1" applyBorder="1" applyAlignment="1">
      <alignment horizontal="right" vertical="center"/>
    </xf>
    <xf numFmtId="0" fontId="3" fillId="5" borderId="60" xfId="1" applyFont="1" applyFill="1" applyBorder="1" applyAlignment="1">
      <alignment horizontal="right" vertical="center"/>
    </xf>
    <xf numFmtId="0" fontId="3" fillId="5" borderId="32" xfId="1" applyFont="1" applyFill="1" applyBorder="1" applyAlignment="1">
      <alignment horizontal="right" vertical="center"/>
    </xf>
    <xf numFmtId="0" fontId="3" fillId="5" borderId="33" xfId="1" applyFont="1" applyFill="1" applyBorder="1" applyAlignment="1">
      <alignment horizontal="right" vertical="center"/>
    </xf>
    <xf numFmtId="0" fontId="3" fillId="4" borderId="31" xfId="1" applyFont="1" applyFill="1" applyBorder="1" applyAlignment="1">
      <alignment horizontal="right" vertical="center"/>
    </xf>
    <xf numFmtId="0" fontId="3" fillId="4" borderId="32" xfId="1" applyFont="1" applyFill="1" applyBorder="1" applyAlignment="1">
      <alignment horizontal="right" vertical="center"/>
    </xf>
    <xf numFmtId="0" fontId="3" fillId="4" borderId="33" xfId="1" applyFont="1" applyFill="1" applyBorder="1" applyAlignment="1">
      <alignment horizontal="right" vertical="center"/>
    </xf>
    <xf numFmtId="0" fontId="3" fillId="0" borderId="30" xfId="1" applyFont="1" applyBorder="1" applyAlignment="1">
      <alignment horizontal="left" vertical="center" wrapText="1"/>
    </xf>
    <xf numFmtId="0" fontId="3" fillId="0" borderId="26" xfId="1" applyFont="1" applyBorder="1" applyAlignment="1">
      <alignment horizontal="left" vertical="center" wrapText="1"/>
    </xf>
    <xf numFmtId="0" fontId="3" fillId="0" borderId="36" xfId="1" applyFont="1" applyBorder="1" applyAlignment="1">
      <alignment horizontal="left" vertical="center" wrapText="1"/>
    </xf>
    <xf numFmtId="0" fontId="3" fillId="14" borderId="51" xfId="1" applyFont="1" applyFill="1" applyBorder="1" applyAlignment="1">
      <alignment horizontal="center" vertical="center" wrapText="1"/>
    </xf>
    <xf numFmtId="0" fontId="3" fillId="14" borderId="30" xfId="1" applyFont="1" applyFill="1" applyBorder="1" applyAlignment="1">
      <alignment horizontal="center" vertical="center" wrapText="1"/>
    </xf>
    <xf numFmtId="0" fontId="3" fillId="15" borderId="22" xfId="1" applyFont="1" applyFill="1" applyBorder="1" applyAlignment="1">
      <alignment horizontal="center" vertical="center" wrapText="1"/>
    </xf>
    <xf numFmtId="0" fontId="3" fillId="15" borderId="26" xfId="1" applyFont="1" applyFill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49" fontId="3" fillId="0" borderId="22" xfId="1" applyNumberFormat="1" applyFont="1" applyBorder="1" applyAlignment="1">
      <alignment horizontal="center" vertical="center"/>
    </xf>
    <xf numFmtId="49" fontId="3" fillId="0" borderId="26" xfId="1" applyNumberFormat="1" applyFont="1" applyBorder="1" applyAlignment="1">
      <alignment horizontal="center" vertical="center"/>
    </xf>
    <xf numFmtId="0" fontId="3" fillId="7" borderId="31" xfId="1" applyFont="1" applyFill="1" applyBorder="1" applyAlignment="1">
      <alignment horizontal="right" vertical="center" wrapText="1"/>
    </xf>
    <xf numFmtId="0" fontId="3" fillId="7" borderId="32" xfId="1" applyFont="1" applyFill="1" applyBorder="1" applyAlignment="1">
      <alignment horizontal="right" vertical="center" wrapText="1"/>
    </xf>
    <xf numFmtId="0" fontId="3" fillId="7" borderId="33" xfId="1" applyFont="1" applyFill="1" applyBorder="1" applyAlignment="1">
      <alignment horizontal="right" vertical="center" wrapText="1"/>
    </xf>
    <xf numFmtId="0" fontId="3" fillId="0" borderId="0" xfId="1" applyFont="1" applyBorder="1" applyAlignment="1">
      <alignment horizontal="center" vertical="top" wrapText="1"/>
    </xf>
    <xf numFmtId="0" fontId="3" fillId="14" borderId="25" xfId="1" applyFont="1" applyFill="1" applyBorder="1" applyAlignment="1">
      <alignment horizontal="center" vertical="center" wrapText="1"/>
    </xf>
    <xf numFmtId="0" fontId="3" fillId="15" borderId="29" xfId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left" vertical="center" wrapText="1"/>
    </xf>
    <xf numFmtId="49" fontId="3" fillId="0" borderId="29" xfId="1" applyNumberFormat="1" applyFont="1" applyBorder="1" applyAlignment="1">
      <alignment horizontal="center" vertical="center"/>
    </xf>
    <xf numFmtId="0" fontId="3" fillId="13" borderId="31" xfId="1" applyFont="1" applyFill="1" applyBorder="1" applyAlignment="1">
      <alignment horizontal="right" vertical="center" wrapText="1"/>
    </xf>
    <xf numFmtId="0" fontId="3" fillId="13" borderId="32" xfId="1" applyFont="1" applyFill="1" applyBorder="1" applyAlignment="1">
      <alignment horizontal="right" vertical="center" wrapText="1"/>
    </xf>
    <xf numFmtId="0" fontId="3" fillId="13" borderId="33" xfId="1" applyFont="1" applyFill="1" applyBorder="1" applyAlignment="1">
      <alignment horizontal="right" vertical="center" wrapText="1"/>
    </xf>
    <xf numFmtId="0" fontId="3" fillId="14" borderId="51" xfId="1" applyFont="1" applyFill="1" applyBorder="1" applyAlignment="1">
      <alignment horizontal="center" vertical="center"/>
    </xf>
    <xf numFmtId="0" fontId="3" fillId="14" borderId="25" xfId="1" applyFont="1" applyFill="1" applyBorder="1" applyAlignment="1">
      <alignment horizontal="center" vertical="center"/>
    </xf>
    <xf numFmtId="0" fontId="3" fillId="14" borderId="30" xfId="1" applyFont="1" applyFill="1" applyBorder="1" applyAlignment="1">
      <alignment horizontal="center" vertical="center"/>
    </xf>
    <xf numFmtId="0" fontId="3" fillId="6" borderId="52" xfId="1" applyFont="1" applyFill="1" applyBorder="1" applyAlignment="1">
      <alignment horizontal="center" vertical="center"/>
    </xf>
    <xf numFmtId="0" fontId="3" fillId="6" borderId="28" xfId="1" applyFont="1" applyFill="1" applyBorder="1" applyAlignment="1">
      <alignment horizontal="center" vertical="center"/>
    </xf>
    <xf numFmtId="0" fontId="3" fillId="6" borderId="36" xfId="1" applyFont="1" applyFill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22" xfId="1" applyFont="1" applyFill="1" applyBorder="1" applyAlignment="1">
      <alignment horizontal="left" vertical="center" wrapText="1"/>
    </xf>
    <xf numFmtId="0" fontId="3" fillId="0" borderId="29" xfId="1" applyFont="1" applyFill="1" applyBorder="1" applyAlignment="1">
      <alignment horizontal="left" vertical="center" wrapText="1"/>
    </xf>
    <xf numFmtId="0" fontId="3" fillId="0" borderId="26" xfId="1" applyFont="1" applyFill="1" applyBorder="1" applyAlignment="1">
      <alignment horizontal="left" vertical="center" wrapText="1"/>
    </xf>
    <xf numFmtId="0" fontId="3" fillId="0" borderId="43" xfId="1" applyFont="1" applyBorder="1" applyAlignment="1">
      <alignment horizontal="center" vertical="center" wrapText="1"/>
    </xf>
    <xf numFmtId="0" fontId="3" fillId="0" borderId="41" xfId="1" applyFont="1" applyBorder="1" applyAlignment="1">
      <alignment horizontal="center" vertical="center" wrapText="1"/>
    </xf>
    <xf numFmtId="0" fontId="3" fillId="5" borderId="51" xfId="1" applyFont="1" applyFill="1" applyBorder="1" applyAlignment="1">
      <alignment horizontal="center" vertical="center" shrinkToFit="1"/>
    </xf>
    <xf numFmtId="0" fontId="3" fillId="5" borderId="25" xfId="1" applyFont="1" applyFill="1" applyBorder="1" applyAlignment="1">
      <alignment horizontal="center" vertical="center" shrinkToFit="1"/>
    </xf>
    <xf numFmtId="0" fontId="3" fillId="5" borderId="30" xfId="1" applyFont="1" applyFill="1" applyBorder="1" applyAlignment="1">
      <alignment horizontal="center" vertical="center" shrinkToFit="1"/>
    </xf>
    <xf numFmtId="0" fontId="3" fillId="6" borderId="22" xfId="1" applyFont="1" applyFill="1" applyBorder="1" applyAlignment="1">
      <alignment horizontal="center" vertical="center" shrinkToFit="1"/>
    </xf>
    <xf numFmtId="0" fontId="3" fillId="6" borderId="29" xfId="1" applyFont="1" applyFill="1" applyBorder="1" applyAlignment="1">
      <alignment horizontal="center" vertical="center" shrinkToFit="1"/>
    </xf>
    <xf numFmtId="0" fontId="3" fillId="6" borderId="26" xfId="1" applyFont="1" applyFill="1" applyBorder="1" applyAlignment="1">
      <alignment horizontal="center" vertical="center" shrinkToFit="1"/>
    </xf>
    <xf numFmtId="0" fontId="3" fillId="0" borderId="22" xfId="1" applyFont="1" applyBorder="1" applyAlignment="1">
      <alignment horizontal="center" vertical="center" shrinkToFit="1"/>
    </xf>
    <xf numFmtId="0" fontId="3" fillId="0" borderId="29" xfId="1" applyFont="1" applyBorder="1" applyAlignment="1">
      <alignment horizontal="center" vertical="center" shrinkToFit="1"/>
    </xf>
    <xf numFmtId="0" fontId="3" fillId="0" borderId="26" xfId="1" applyFont="1" applyBorder="1" applyAlignment="1">
      <alignment horizontal="center" vertical="center" shrinkToFit="1"/>
    </xf>
    <xf numFmtId="0" fontId="3" fillId="2" borderId="43" xfId="1" applyFont="1" applyFill="1" applyBorder="1" applyAlignment="1">
      <alignment horizontal="center" vertical="center" wrapText="1"/>
    </xf>
    <xf numFmtId="0" fontId="3" fillId="2" borderId="4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49" fontId="3" fillId="0" borderId="57" xfId="1" applyNumberFormat="1" applyFont="1" applyBorder="1" applyAlignment="1">
      <alignment horizontal="center" vertical="center"/>
    </xf>
    <xf numFmtId="49" fontId="3" fillId="0" borderId="28" xfId="1" applyNumberFormat="1" applyFont="1" applyBorder="1" applyAlignment="1">
      <alignment horizontal="center" vertical="center"/>
    </xf>
    <xf numFmtId="49" fontId="3" fillId="0" borderId="67" xfId="1" applyNumberFormat="1" applyFont="1" applyBorder="1" applyAlignment="1">
      <alignment horizontal="center" vertical="center"/>
    </xf>
    <xf numFmtId="0" fontId="3" fillId="7" borderId="60" xfId="1" applyFont="1" applyFill="1" applyBorder="1" applyAlignment="1">
      <alignment horizontal="right" vertical="center" wrapText="1"/>
    </xf>
    <xf numFmtId="0" fontId="3" fillId="5" borderId="51" xfId="1" applyFont="1" applyFill="1" applyBorder="1" applyAlignment="1">
      <alignment horizontal="center" vertical="center"/>
    </xf>
    <xf numFmtId="0" fontId="3" fillId="5" borderId="25" xfId="1" applyFont="1" applyFill="1" applyBorder="1" applyAlignment="1">
      <alignment horizontal="center" vertical="center"/>
    </xf>
    <xf numFmtId="0" fontId="3" fillId="5" borderId="30" xfId="1" applyFont="1" applyFill="1" applyBorder="1" applyAlignment="1">
      <alignment horizontal="center" vertical="center"/>
    </xf>
    <xf numFmtId="0" fontId="3" fillId="6" borderId="22" xfId="1" applyFont="1" applyFill="1" applyBorder="1" applyAlignment="1">
      <alignment horizontal="center" vertical="center"/>
    </xf>
    <xf numFmtId="0" fontId="3" fillId="6" borderId="29" xfId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49" fontId="3" fillId="0" borderId="12" xfId="1" applyNumberFormat="1" applyFont="1" applyBorder="1" applyAlignment="1">
      <alignment horizontal="center" vertical="center"/>
    </xf>
    <xf numFmtId="0" fontId="3" fillId="6" borderId="1" xfId="1" applyFont="1" applyFill="1" applyBorder="1" applyAlignment="1">
      <alignment horizontal="right" vertical="center"/>
    </xf>
    <xf numFmtId="0" fontId="3" fillId="6" borderId="65" xfId="1" applyFont="1" applyFill="1" applyBorder="1" applyAlignment="1">
      <alignment horizontal="right" vertical="center"/>
    </xf>
    <xf numFmtId="0" fontId="3" fillId="6" borderId="31" xfId="1" applyFont="1" applyFill="1" applyBorder="1" applyAlignment="1">
      <alignment horizontal="left" vertical="center"/>
    </xf>
    <xf numFmtId="0" fontId="3" fillId="6" borderId="32" xfId="1" applyFont="1" applyFill="1" applyBorder="1" applyAlignment="1">
      <alignment horizontal="left" vertical="center"/>
    </xf>
    <xf numFmtId="0" fontId="3" fillId="6" borderId="33" xfId="1" applyFont="1" applyFill="1" applyBorder="1" applyAlignment="1">
      <alignment horizontal="left" vertical="center"/>
    </xf>
    <xf numFmtId="0" fontId="3" fillId="0" borderId="18" xfId="1" applyFont="1" applyBorder="1" applyAlignment="1">
      <alignment horizontal="center" vertical="center"/>
    </xf>
    <xf numFmtId="49" fontId="3" fillId="0" borderId="18" xfId="1" applyNumberFormat="1" applyFont="1" applyBorder="1" applyAlignment="1">
      <alignment horizontal="center" vertical="center"/>
    </xf>
    <xf numFmtId="0" fontId="3" fillId="7" borderId="68" xfId="1" applyFont="1" applyFill="1" applyBorder="1" applyAlignment="1">
      <alignment horizontal="right" vertical="center" wrapText="1"/>
    </xf>
    <xf numFmtId="0" fontId="3" fillId="0" borderId="41" xfId="1" applyFont="1" applyBorder="1" applyAlignment="1">
      <alignment horizontal="center" vertical="center"/>
    </xf>
    <xf numFmtId="0" fontId="3" fillId="0" borderId="41" xfId="1" applyFont="1" applyFill="1" applyBorder="1" applyAlignment="1">
      <alignment horizontal="left" vertical="center" wrapText="1"/>
    </xf>
    <xf numFmtId="49" fontId="3" fillId="0" borderId="52" xfId="1" applyNumberFormat="1" applyFont="1" applyBorder="1" applyAlignment="1">
      <alignment horizontal="center" vertical="center"/>
    </xf>
    <xf numFmtId="0" fontId="3" fillId="7" borderId="1" xfId="1" applyFont="1" applyFill="1" applyBorder="1" applyAlignment="1">
      <alignment horizontal="right" vertical="center" wrapText="1"/>
    </xf>
    <xf numFmtId="0" fontId="3" fillId="7" borderId="65" xfId="1" applyFont="1" applyFill="1" applyBorder="1" applyAlignment="1">
      <alignment horizontal="right" vertical="center" wrapText="1"/>
    </xf>
    <xf numFmtId="0" fontId="3" fillId="5" borderId="48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center" vertical="center"/>
    </xf>
    <xf numFmtId="0" fontId="3" fillId="7" borderId="50" xfId="1" applyFont="1" applyFill="1" applyBorder="1" applyAlignment="1">
      <alignment horizontal="right" vertical="center" wrapText="1"/>
    </xf>
    <xf numFmtId="0" fontId="3" fillId="7" borderId="34" xfId="1" applyFont="1" applyFill="1" applyBorder="1" applyAlignment="1">
      <alignment horizontal="right" vertical="center" wrapText="1"/>
    </xf>
    <xf numFmtId="0" fontId="3" fillId="7" borderId="35" xfId="1" applyFont="1" applyFill="1" applyBorder="1" applyAlignment="1">
      <alignment horizontal="right" vertical="center" wrapText="1"/>
    </xf>
    <xf numFmtId="0" fontId="3" fillId="0" borderId="43" xfId="1" applyFont="1" applyBorder="1" applyAlignment="1">
      <alignment horizontal="center" vertical="center"/>
    </xf>
    <xf numFmtId="49" fontId="3" fillId="0" borderId="36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3" fillId="0" borderId="54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5" borderId="56" xfId="1" applyFont="1" applyFill="1" applyBorder="1" applyAlignment="1">
      <alignment horizontal="center" vertical="center"/>
    </xf>
    <xf numFmtId="0" fontId="3" fillId="6" borderId="57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center" vertical="center"/>
    </xf>
    <xf numFmtId="0" fontId="3" fillId="0" borderId="5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49" fontId="3" fillId="0" borderId="22" xfId="1" applyNumberFormat="1" applyFont="1" applyBorder="1" applyAlignment="1">
      <alignment horizontal="center" vertical="center" wrapText="1"/>
    </xf>
    <xf numFmtId="49" fontId="3" fillId="0" borderId="29" xfId="1" applyNumberFormat="1" applyFont="1" applyBorder="1" applyAlignment="1">
      <alignment horizontal="center" vertical="center" wrapText="1"/>
    </xf>
    <xf numFmtId="49" fontId="3" fillId="0" borderId="36" xfId="1" applyNumberFormat="1" applyFont="1" applyBorder="1" applyAlignment="1">
      <alignment horizontal="center" vertical="center" wrapText="1"/>
    </xf>
    <xf numFmtId="49" fontId="3" fillId="0" borderId="52" xfId="1" applyNumberFormat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/>
    </xf>
    <xf numFmtId="0" fontId="3" fillId="9" borderId="25" xfId="2" applyFont="1" applyFill="1" applyBorder="1" applyAlignment="1">
      <alignment horizontal="center" vertical="center"/>
    </xf>
    <xf numFmtId="0" fontId="3" fillId="9" borderId="46" xfId="2" applyFont="1" applyFill="1" applyBorder="1" applyAlignment="1">
      <alignment horizontal="center" vertical="center"/>
    </xf>
    <xf numFmtId="0" fontId="3" fillId="10" borderId="29" xfId="2" applyFont="1" applyFill="1" applyBorder="1" applyAlignment="1">
      <alignment horizontal="center" vertical="center"/>
    </xf>
    <xf numFmtId="0" fontId="3" fillId="10" borderId="26" xfId="2" applyFont="1" applyFill="1" applyBorder="1" applyAlignment="1">
      <alignment horizontal="center" vertical="center"/>
    </xf>
    <xf numFmtId="0" fontId="3" fillId="0" borderId="29" xfId="2" applyFont="1" applyBorder="1" applyAlignment="1">
      <alignment horizontal="center" vertical="center"/>
    </xf>
    <xf numFmtId="0" fontId="3" fillId="0" borderId="26" xfId="2" applyFont="1" applyBorder="1" applyAlignment="1">
      <alignment horizontal="center" vertical="center"/>
    </xf>
    <xf numFmtId="0" fontId="3" fillId="0" borderId="29" xfId="2" applyFont="1" applyBorder="1" applyAlignment="1">
      <alignment horizontal="left" vertical="center" wrapText="1"/>
    </xf>
    <xf numFmtId="0" fontId="3" fillId="0" borderId="26" xfId="2" applyFont="1" applyBorder="1" applyAlignment="1">
      <alignment horizontal="left" vertical="center" wrapText="1"/>
    </xf>
    <xf numFmtId="0" fontId="3" fillId="11" borderId="31" xfId="2" applyFont="1" applyFill="1" applyBorder="1" applyAlignment="1">
      <alignment horizontal="center" vertical="center" wrapText="1"/>
    </xf>
    <xf numFmtId="0" fontId="3" fillId="11" borderId="32" xfId="2" applyFont="1" applyFill="1" applyBorder="1" applyAlignment="1">
      <alignment horizontal="center" vertical="center" wrapText="1"/>
    </xf>
    <xf numFmtId="0" fontId="3" fillId="11" borderId="47" xfId="2" applyFont="1" applyFill="1" applyBorder="1" applyAlignment="1">
      <alignment horizontal="center" vertical="center" wrapText="1"/>
    </xf>
    <xf numFmtId="0" fontId="3" fillId="0" borderId="17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2" borderId="18" xfId="1" applyFont="1" applyFill="1" applyBorder="1" applyAlignment="1">
      <alignment horizontal="left" vertical="center" wrapText="1"/>
    </xf>
    <xf numFmtId="164" fontId="3" fillId="0" borderId="5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textRotation="90"/>
    </xf>
    <xf numFmtId="164" fontId="3" fillId="0" borderId="17" xfId="1" applyNumberFormat="1" applyFont="1" applyBorder="1" applyAlignment="1">
      <alignment horizontal="center" vertical="center" textRotation="90"/>
    </xf>
    <xf numFmtId="164" fontId="3" fillId="0" borderId="12" xfId="1" applyNumberFormat="1" applyFont="1" applyBorder="1" applyAlignment="1">
      <alignment horizontal="center" vertical="center" wrapText="1"/>
    </xf>
    <xf numFmtId="164" fontId="3" fillId="0" borderId="13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5" borderId="24" xfId="1" applyFont="1" applyFill="1" applyBorder="1" applyAlignment="1">
      <alignment horizontal="left" vertical="center" wrapText="1"/>
    </xf>
    <xf numFmtId="0" fontId="3" fillId="6" borderId="24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5" xfId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164" fontId="4" fillId="0" borderId="0" xfId="1" applyNumberFormat="1" applyFont="1" applyAlignment="1">
      <alignment horizontal="left" vertical="center" wrapText="1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2" fillId="0" borderId="0" xfId="1" applyFont="1" applyAlignment="1">
      <alignment horizontal="right"/>
    </xf>
    <xf numFmtId="164" fontId="2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19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21" xfId="1" applyFont="1" applyBorder="1" applyAlignment="1">
      <alignment horizontal="center" vertical="center" textRotation="90" wrapText="1"/>
    </xf>
    <xf numFmtId="0" fontId="3" fillId="0" borderId="4" xfId="1" applyFont="1" applyBorder="1" applyAlignment="1">
      <alignment horizontal="center" vertical="center" textRotation="90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6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</cellXfs>
  <cellStyles count="3">
    <cellStyle name="Įprastas" xfId="0" builtinId="0"/>
    <cellStyle name="Įprastas 2 2" xfId="2" xr:uid="{00000000-0005-0000-0000-000001000000}"/>
    <cellStyle name="Įprastas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3-31_T11-97/4%20programa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programa"/>
    </sheetNames>
    <sheetDataSet>
      <sheetData sheetId="0">
        <row r="92">
          <cell r="T92">
            <v>232.1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2">
          <cell r="T102">
            <v>187.7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419.79999999999995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22"/>
  <sheetViews>
    <sheetView showZeros="0" tabSelected="1" zoomScale="115" zoomScaleNormal="115" zoomScaleSheetLayoutView="115" workbookViewId="0">
      <selection activeCell="C111" sqref="C111:O111"/>
    </sheetView>
  </sheetViews>
  <sheetFormatPr defaultColWidth="8.88671875" defaultRowHeight="14.4" x14ac:dyDescent="0.3"/>
  <cols>
    <col min="1" max="1" width="2.5546875" style="79" customWidth="1"/>
    <col min="2" max="2" width="2.44140625" style="79" customWidth="1"/>
    <col min="3" max="3" width="2.5546875" style="79" customWidth="1"/>
    <col min="4" max="4" width="22.44140625" style="80" customWidth="1"/>
    <col min="5" max="5" width="3.6640625" style="79" customWidth="1"/>
    <col min="6" max="6" width="10" style="81" customWidth="1"/>
    <col min="7" max="7" width="7.5546875" style="79" customWidth="1"/>
    <col min="8" max="8" width="6" style="82" customWidth="1"/>
    <col min="9" max="9" width="8" style="5" customWidth="1"/>
    <col min="10" max="10" width="7.33203125" style="6" customWidth="1"/>
    <col min="11" max="11" width="6.33203125" style="6" customWidth="1"/>
    <col min="12" max="12" width="6.44140625" style="6" customWidth="1"/>
    <col min="13" max="13" width="7.44140625" style="5" customWidth="1"/>
    <col min="14" max="15" width="6.44140625" style="6" customWidth="1"/>
    <col min="16" max="16" width="7.5546875" style="6" customWidth="1"/>
    <col min="17" max="17" width="6.33203125" style="5" customWidth="1"/>
    <col min="18" max="18" width="6.5546875" style="6" customWidth="1"/>
    <col min="19" max="19" width="6.6640625" style="6" customWidth="1"/>
    <col min="20" max="20" width="6.44140625" style="6" customWidth="1"/>
    <col min="21" max="21" width="6.33203125" style="5" customWidth="1"/>
    <col min="22" max="22" width="6.5546875" style="6" customWidth="1"/>
    <col min="23" max="23" width="6" style="6" customWidth="1"/>
    <col min="24" max="24" width="5.5546875" style="6" customWidth="1"/>
    <col min="25" max="25" width="2.44140625" style="7" customWidth="1"/>
    <col min="26" max="16384" width="8.88671875" style="7"/>
  </cols>
  <sheetData>
    <row r="1" spans="1:32" ht="42.75" customHeight="1" x14ac:dyDescent="0.3">
      <c r="A1" s="1"/>
      <c r="B1" s="1"/>
      <c r="C1" s="1"/>
      <c r="D1" s="2"/>
      <c r="E1" s="1"/>
      <c r="F1" s="3"/>
      <c r="G1" s="1"/>
      <c r="H1" s="4"/>
      <c r="S1" s="401" t="s">
        <v>0</v>
      </c>
      <c r="T1" s="401"/>
      <c r="U1" s="401"/>
      <c r="V1" s="401"/>
      <c r="W1" s="401"/>
      <c r="X1" s="401"/>
    </row>
    <row r="2" spans="1:32" ht="15.6" x14ac:dyDescent="0.3">
      <c r="A2" s="402" t="s">
        <v>1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  <c r="V2" s="403"/>
      <c r="W2" s="403"/>
      <c r="X2" s="403"/>
    </row>
    <row r="3" spans="1:32" ht="13.5" customHeight="1" thickBot="1" x14ac:dyDescent="0.35">
      <c r="A3" s="404"/>
      <c r="B3" s="404"/>
      <c r="C3" s="404"/>
      <c r="D3" s="404"/>
      <c r="E3" s="404"/>
      <c r="F3" s="404"/>
      <c r="G3" s="404"/>
      <c r="H3" s="404"/>
      <c r="K3" s="405"/>
      <c r="L3" s="405"/>
      <c r="O3" s="405"/>
      <c r="P3" s="405"/>
      <c r="S3" s="405"/>
      <c r="T3" s="405"/>
      <c r="W3" s="406" t="s">
        <v>2</v>
      </c>
      <c r="X3" s="406"/>
    </row>
    <row r="4" spans="1:32" s="8" customFormat="1" ht="10.199999999999999" x14ac:dyDescent="0.2">
      <c r="A4" s="390" t="s">
        <v>3</v>
      </c>
      <c r="B4" s="394" t="s">
        <v>4</v>
      </c>
      <c r="C4" s="390" t="s">
        <v>5</v>
      </c>
      <c r="D4" s="397" t="s">
        <v>6</v>
      </c>
      <c r="E4" s="390" t="s">
        <v>7</v>
      </c>
      <c r="F4" s="390" t="s">
        <v>8</v>
      </c>
      <c r="G4" s="394" t="s">
        <v>9</v>
      </c>
      <c r="H4" s="410" t="s">
        <v>10</v>
      </c>
      <c r="I4" s="378" t="s">
        <v>11</v>
      </c>
      <c r="J4" s="379"/>
      <c r="K4" s="379"/>
      <c r="L4" s="380"/>
      <c r="M4" s="378" t="s">
        <v>12</v>
      </c>
      <c r="N4" s="379"/>
      <c r="O4" s="379"/>
      <c r="P4" s="380"/>
      <c r="Q4" s="378" t="s">
        <v>13</v>
      </c>
      <c r="R4" s="379"/>
      <c r="S4" s="379"/>
      <c r="T4" s="380"/>
      <c r="U4" s="378" t="s">
        <v>14</v>
      </c>
      <c r="V4" s="379"/>
      <c r="W4" s="379"/>
      <c r="X4" s="380"/>
    </row>
    <row r="5" spans="1:32" s="8" customFormat="1" ht="10.199999999999999" x14ac:dyDescent="0.2">
      <c r="A5" s="391"/>
      <c r="B5" s="395"/>
      <c r="C5" s="391"/>
      <c r="D5" s="398"/>
      <c r="E5" s="391"/>
      <c r="F5" s="391"/>
      <c r="G5" s="395"/>
      <c r="H5" s="411"/>
      <c r="I5" s="381" t="s">
        <v>15</v>
      </c>
      <c r="J5" s="383" t="s">
        <v>16</v>
      </c>
      <c r="K5" s="384"/>
      <c r="L5" s="385"/>
      <c r="M5" s="381" t="s">
        <v>15</v>
      </c>
      <c r="N5" s="383" t="s">
        <v>16</v>
      </c>
      <c r="O5" s="384"/>
      <c r="P5" s="385"/>
      <c r="Q5" s="381" t="s">
        <v>15</v>
      </c>
      <c r="R5" s="383" t="s">
        <v>16</v>
      </c>
      <c r="S5" s="384"/>
      <c r="T5" s="385"/>
      <c r="U5" s="381" t="s">
        <v>15</v>
      </c>
      <c r="V5" s="383" t="s">
        <v>16</v>
      </c>
      <c r="W5" s="384"/>
      <c r="X5" s="385"/>
    </row>
    <row r="6" spans="1:32" s="8" customFormat="1" ht="10.199999999999999" x14ac:dyDescent="0.2">
      <c r="A6" s="392"/>
      <c r="B6" s="396"/>
      <c r="C6" s="392"/>
      <c r="D6" s="398"/>
      <c r="E6" s="399"/>
      <c r="F6" s="392"/>
      <c r="G6" s="395"/>
      <c r="H6" s="412"/>
      <c r="I6" s="382"/>
      <c r="J6" s="9" t="s">
        <v>17</v>
      </c>
      <c r="K6" s="9"/>
      <c r="L6" s="407" t="s">
        <v>18</v>
      </c>
      <c r="M6" s="382"/>
      <c r="N6" s="9" t="s">
        <v>17</v>
      </c>
      <c r="O6" s="9"/>
      <c r="P6" s="407" t="s">
        <v>18</v>
      </c>
      <c r="Q6" s="382"/>
      <c r="R6" s="9" t="s">
        <v>17</v>
      </c>
      <c r="S6" s="9"/>
      <c r="T6" s="407" t="s">
        <v>18</v>
      </c>
      <c r="U6" s="382"/>
      <c r="V6" s="9" t="s">
        <v>17</v>
      </c>
      <c r="W6" s="9"/>
      <c r="X6" s="407" t="s">
        <v>18</v>
      </c>
    </row>
    <row r="7" spans="1:32" s="8" customFormat="1" ht="51" customHeight="1" thickBot="1" x14ac:dyDescent="0.25">
      <c r="A7" s="393"/>
      <c r="B7" s="396"/>
      <c r="C7" s="393"/>
      <c r="D7" s="398"/>
      <c r="E7" s="400"/>
      <c r="F7" s="393"/>
      <c r="G7" s="409"/>
      <c r="H7" s="413"/>
      <c r="I7" s="382"/>
      <c r="J7" s="10" t="s">
        <v>15</v>
      </c>
      <c r="K7" s="11" t="s">
        <v>19</v>
      </c>
      <c r="L7" s="408"/>
      <c r="M7" s="382"/>
      <c r="N7" s="10" t="s">
        <v>15</v>
      </c>
      <c r="O7" s="11" t="s">
        <v>19</v>
      </c>
      <c r="P7" s="408"/>
      <c r="Q7" s="382"/>
      <c r="R7" s="10" t="s">
        <v>15</v>
      </c>
      <c r="S7" s="11" t="s">
        <v>19</v>
      </c>
      <c r="T7" s="408"/>
      <c r="U7" s="382"/>
      <c r="V7" s="10" t="s">
        <v>15</v>
      </c>
      <c r="W7" s="11" t="s">
        <v>19</v>
      </c>
      <c r="X7" s="408"/>
    </row>
    <row r="8" spans="1:32" s="8" customFormat="1" ht="10.8" thickBot="1" x14ac:dyDescent="0.25">
      <c r="A8" s="386" t="s">
        <v>20</v>
      </c>
      <c r="B8" s="386"/>
      <c r="C8" s="386"/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386"/>
      <c r="U8" s="386"/>
      <c r="V8" s="386"/>
      <c r="W8" s="386"/>
      <c r="X8" s="386"/>
    </row>
    <row r="9" spans="1:32" s="8" customFormat="1" ht="14.25" customHeight="1" thickBot="1" x14ac:dyDescent="0.25">
      <c r="A9" s="387" t="s">
        <v>21</v>
      </c>
      <c r="B9" s="387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7"/>
      <c r="U9" s="387"/>
      <c r="V9" s="387"/>
      <c r="W9" s="387"/>
      <c r="X9" s="387"/>
    </row>
    <row r="10" spans="1:32" s="8" customFormat="1" ht="13.5" customHeight="1" thickBot="1" x14ac:dyDescent="0.25">
      <c r="A10" s="12">
        <v>1</v>
      </c>
      <c r="B10" s="388" t="s">
        <v>22</v>
      </c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  <c r="U10" s="388"/>
      <c r="V10" s="388"/>
      <c r="W10" s="388"/>
      <c r="X10" s="388"/>
    </row>
    <row r="11" spans="1:32" s="8" customFormat="1" ht="13.5" customHeight="1" thickBot="1" x14ac:dyDescent="0.25">
      <c r="A11" s="13">
        <v>1</v>
      </c>
      <c r="B11" s="14">
        <v>1</v>
      </c>
      <c r="C11" s="389" t="s">
        <v>23</v>
      </c>
      <c r="D11" s="389"/>
      <c r="E11" s="389"/>
      <c r="F11" s="389"/>
      <c r="G11" s="389"/>
      <c r="H11" s="389"/>
      <c r="I11" s="389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89"/>
      <c r="U11" s="389"/>
      <c r="V11" s="389"/>
      <c r="W11" s="389"/>
      <c r="X11" s="389"/>
    </row>
    <row r="12" spans="1:32" s="8" customFormat="1" ht="33.75" customHeight="1" thickBot="1" x14ac:dyDescent="0.25">
      <c r="A12" s="320">
        <v>1</v>
      </c>
      <c r="B12" s="324">
        <v>1</v>
      </c>
      <c r="C12" s="297">
        <v>1</v>
      </c>
      <c r="D12" s="249" t="s">
        <v>24</v>
      </c>
      <c r="E12" s="332" t="s">
        <v>25</v>
      </c>
      <c r="F12" s="15" t="s">
        <v>26</v>
      </c>
      <c r="G12" s="4" t="s">
        <v>27</v>
      </c>
      <c r="H12" s="16" t="s">
        <v>28</v>
      </c>
      <c r="I12" s="17">
        <v>13.9</v>
      </c>
      <c r="J12" s="18">
        <v>13.9</v>
      </c>
      <c r="K12" s="18">
        <v>13.6</v>
      </c>
      <c r="L12" s="19"/>
      <c r="M12" s="17">
        <v>16.600000000000001</v>
      </c>
      <c r="N12" s="18">
        <v>16.600000000000001</v>
      </c>
      <c r="O12" s="18">
        <v>16.3</v>
      </c>
      <c r="P12" s="19"/>
      <c r="Q12" s="17">
        <v>16.600000000000001</v>
      </c>
      <c r="R12" s="18">
        <v>16.600000000000001</v>
      </c>
      <c r="S12" s="18">
        <v>16.3</v>
      </c>
      <c r="T12" s="19"/>
      <c r="U12" s="17">
        <v>16.600000000000001</v>
      </c>
      <c r="V12" s="18">
        <v>16.600000000000001</v>
      </c>
      <c r="W12" s="18">
        <v>16.3</v>
      </c>
      <c r="X12" s="19">
        <v>0</v>
      </c>
      <c r="Y12" s="20"/>
    </row>
    <row r="13" spans="1:32" s="24" customFormat="1" ht="26.7" customHeight="1" thickBot="1" x14ac:dyDescent="0.25">
      <c r="A13" s="321"/>
      <c r="B13" s="340"/>
      <c r="C13" s="331"/>
      <c r="D13" s="249"/>
      <c r="E13" s="325"/>
      <c r="F13" s="277" t="s">
        <v>29</v>
      </c>
      <c r="G13" s="278"/>
      <c r="H13" s="279"/>
      <c r="I13" s="21">
        <f>SUM(I12)</f>
        <v>13.9</v>
      </c>
      <c r="J13" s="22">
        <f t="shared" ref="J13:X13" si="0">SUM(J12)</f>
        <v>13.9</v>
      </c>
      <c r="K13" s="22">
        <f t="shared" si="0"/>
        <v>13.6</v>
      </c>
      <c r="L13" s="22">
        <f t="shared" si="0"/>
        <v>0</v>
      </c>
      <c r="M13" s="21">
        <f t="shared" si="0"/>
        <v>16.600000000000001</v>
      </c>
      <c r="N13" s="22">
        <f t="shared" si="0"/>
        <v>16.600000000000001</v>
      </c>
      <c r="O13" s="22">
        <f t="shared" si="0"/>
        <v>16.3</v>
      </c>
      <c r="P13" s="22">
        <f t="shared" si="0"/>
        <v>0</v>
      </c>
      <c r="Q13" s="21">
        <f t="shared" si="0"/>
        <v>16.600000000000001</v>
      </c>
      <c r="R13" s="22">
        <f t="shared" si="0"/>
        <v>16.600000000000001</v>
      </c>
      <c r="S13" s="22">
        <f t="shared" si="0"/>
        <v>16.3</v>
      </c>
      <c r="T13" s="22">
        <f t="shared" si="0"/>
        <v>0</v>
      </c>
      <c r="U13" s="21">
        <f t="shared" si="0"/>
        <v>16.600000000000001</v>
      </c>
      <c r="V13" s="22">
        <f t="shared" si="0"/>
        <v>16.600000000000001</v>
      </c>
      <c r="W13" s="22">
        <f t="shared" si="0"/>
        <v>16.3</v>
      </c>
      <c r="X13" s="23">
        <f t="shared" si="0"/>
        <v>0</v>
      </c>
      <c r="Y13" s="8"/>
      <c r="Z13" s="8"/>
      <c r="AA13" s="8"/>
      <c r="AB13" s="8"/>
      <c r="AC13" s="8"/>
      <c r="AD13" s="8"/>
      <c r="AE13" s="8"/>
      <c r="AF13" s="8"/>
    </row>
    <row r="14" spans="1:32" s="8" customFormat="1" ht="33.75" customHeight="1" thickBot="1" x14ac:dyDescent="0.25">
      <c r="A14" s="320">
        <v>1</v>
      </c>
      <c r="B14" s="324">
        <v>1</v>
      </c>
      <c r="C14" s="331">
        <v>2</v>
      </c>
      <c r="D14" s="249" t="s">
        <v>30</v>
      </c>
      <c r="E14" s="332" t="s">
        <v>31</v>
      </c>
      <c r="F14" s="25" t="s">
        <v>26</v>
      </c>
      <c r="G14" s="4" t="s">
        <v>32</v>
      </c>
      <c r="H14" s="26" t="s">
        <v>33</v>
      </c>
      <c r="I14" s="17">
        <v>184.4</v>
      </c>
      <c r="J14" s="18">
        <v>184.4</v>
      </c>
      <c r="K14" s="18">
        <v>181.5</v>
      </c>
      <c r="L14" s="19"/>
      <c r="M14" s="17"/>
      <c r="N14" s="18"/>
      <c r="O14" s="18"/>
      <c r="P14" s="19"/>
      <c r="Q14" s="17"/>
      <c r="R14" s="18"/>
      <c r="S14" s="18"/>
      <c r="T14" s="19"/>
      <c r="U14" s="17"/>
      <c r="V14" s="18"/>
      <c r="W14" s="18"/>
      <c r="X14" s="19"/>
      <c r="Y14" s="20"/>
    </row>
    <row r="15" spans="1:32" s="24" customFormat="1" ht="26.7" customHeight="1" thickBot="1" x14ac:dyDescent="0.25">
      <c r="A15" s="321"/>
      <c r="B15" s="340"/>
      <c r="C15" s="331"/>
      <c r="D15" s="249"/>
      <c r="E15" s="325"/>
      <c r="F15" s="277" t="s">
        <v>29</v>
      </c>
      <c r="G15" s="278"/>
      <c r="H15" s="279"/>
      <c r="I15" s="21">
        <f>I14</f>
        <v>184.4</v>
      </c>
      <c r="J15" s="22">
        <f t="shared" ref="J15:X15" si="1">J14</f>
        <v>184.4</v>
      </c>
      <c r="K15" s="22">
        <f t="shared" si="1"/>
        <v>181.5</v>
      </c>
      <c r="L15" s="22">
        <f t="shared" si="1"/>
        <v>0</v>
      </c>
      <c r="M15" s="21">
        <f t="shared" si="1"/>
        <v>0</v>
      </c>
      <c r="N15" s="22">
        <f t="shared" si="1"/>
        <v>0</v>
      </c>
      <c r="O15" s="22">
        <f t="shared" si="1"/>
        <v>0</v>
      </c>
      <c r="P15" s="22">
        <f t="shared" si="1"/>
        <v>0</v>
      </c>
      <c r="Q15" s="21">
        <f t="shared" si="1"/>
        <v>0</v>
      </c>
      <c r="R15" s="22">
        <f t="shared" si="1"/>
        <v>0</v>
      </c>
      <c r="S15" s="22">
        <f t="shared" si="1"/>
        <v>0</v>
      </c>
      <c r="T15" s="22">
        <f t="shared" si="1"/>
        <v>0</v>
      </c>
      <c r="U15" s="21">
        <f t="shared" si="1"/>
        <v>0</v>
      </c>
      <c r="V15" s="22">
        <f t="shared" si="1"/>
        <v>0</v>
      </c>
      <c r="W15" s="22">
        <f t="shared" si="1"/>
        <v>0</v>
      </c>
      <c r="X15" s="23">
        <f t="shared" si="1"/>
        <v>0</v>
      </c>
      <c r="Y15" s="8"/>
      <c r="Z15" s="8"/>
      <c r="AA15" s="8"/>
      <c r="AB15" s="8"/>
      <c r="AC15" s="8"/>
      <c r="AD15" s="8"/>
      <c r="AE15" s="8"/>
      <c r="AF15" s="8"/>
    </row>
    <row r="16" spans="1:32" s="38" customFormat="1" ht="33.75" customHeight="1" x14ac:dyDescent="0.2">
      <c r="A16" s="27"/>
      <c r="B16" s="28"/>
      <c r="C16" s="295">
        <v>3</v>
      </c>
      <c r="D16" s="252" t="s">
        <v>34</v>
      </c>
      <c r="E16" s="29" t="s">
        <v>35</v>
      </c>
      <c r="F16" s="30" t="s">
        <v>26</v>
      </c>
      <c r="G16" s="31" t="s">
        <v>36</v>
      </c>
      <c r="H16" s="32" t="s">
        <v>33</v>
      </c>
      <c r="I16" s="33">
        <f>J16+P16</f>
        <v>26.299999999999994</v>
      </c>
      <c r="J16" s="34">
        <f>4.3+15.9+6.1+25.3-25.3</f>
        <v>26.299999999999994</v>
      </c>
      <c r="K16" s="34">
        <f>4.2+15.6+6.1+24.9-24.9</f>
        <v>25.9</v>
      </c>
      <c r="L16" s="35"/>
      <c r="M16" s="36"/>
      <c r="N16" s="37"/>
      <c r="O16" s="37"/>
      <c r="P16" s="35"/>
      <c r="Q16" s="33"/>
      <c r="R16" s="34"/>
      <c r="S16" s="34"/>
      <c r="T16" s="35"/>
      <c r="U16" s="33"/>
      <c r="V16" s="34"/>
      <c r="W16" s="34"/>
      <c r="X16" s="35"/>
      <c r="Y16" s="375"/>
      <c r="Z16" s="376"/>
    </row>
    <row r="17" spans="1:32" s="8" customFormat="1" ht="33.75" customHeight="1" thickBot="1" x14ac:dyDescent="0.25">
      <c r="A17" s="39">
        <v>1</v>
      </c>
      <c r="B17" s="40">
        <v>1</v>
      </c>
      <c r="C17" s="296"/>
      <c r="D17" s="284"/>
      <c r="E17" s="316" t="s">
        <v>31</v>
      </c>
      <c r="F17" s="41" t="s">
        <v>26</v>
      </c>
      <c r="G17" s="42" t="s">
        <v>36</v>
      </c>
      <c r="H17" s="26" t="s">
        <v>33</v>
      </c>
      <c r="I17" s="43">
        <v>154.1</v>
      </c>
      <c r="J17" s="44">
        <v>154.1</v>
      </c>
      <c r="K17" s="44">
        <v>151.5</v>
      </c>
      <c r="L17" s="45"/>
      <c r="M17" s="43"/>
      <c r="N17" s="44"/>
      <c r="O17" s="44"/>
      <c r="P17" s="45"/>
      <c r="Q17" s="46"/>
      <c r="R17" s="47"/>
      <c r="S17" s="47"/>
      <c r="T17" s="48"/>
      <c r="U17" s="17"/>
      <c r="V17" s="18"/>
      <c r="W17" s="18"/>
      <c r="X17" s="19"/>
      <c r="Y17" s="20"/>
    </row>
    <row r="18" spans="1:32" s="24" customFormat="1" ht="26.7" customHeight="1" thickBot="1" x14ac:dyDescent="0.25">
      <c r="A18" s="49"/>
      <c r="B18" s="50"/>
      <c r="C18" s="297"/>
      <c r="D18" s="267"/>
      <c r="E18" s="345"/>
      <c r="F18" s="277" t="s">
        <v>29</v>
      </c>
      <c r="G18" s="278"/>
      <c r="H18" s="278"/>
      <c r="I18" s="22">
        <f>SUM(I16:I17)</f>
        <v>180.39999999999998</v>
      </c>
      <c r="J18" s="22">
        <f t="shared" ref="J18:X18" si="2">SUM(J16:J17)</f>
        <v>180.39999999999998</v>
      </c>
      <c r="K18" s="22">
        <f t="shared" si="2"/>
        <v>177.4</v>
      </c>
      <c r="L18" s="22">
        <f t="shared" si="2"/>
        <v>0</v>
      </c>
      <c r="M18" s="22">
        <f t="shared" si="2"/>
        <v>0</v>
      </c>
      <c r="N18" s="22">
        <f t="shared" si="2"/>
        <v>0</v>
      </c>
      <c r="O18" s="22">
        <f t="shared" si="2"/>
        <v>0</v>
      </c>
      <c r="P18" s="22">
        <f t="shared" si="2"/>
        <v>0</v>
      </c>
      <c r="Q18" s="22">
        <f t="shared" si="2"/>
        <v>0</v>
      </c>
      <c r="R18" s="22">
        <f t="shared" si="2"/>
        <v>0</v>
      </c>
      <c r="S18" s="22">
        <f t="shared" si="2"/>
        <v>0</v>
      </c>
      <c r="T18" s="22">
        <f t="shared" si="2"/>
        <v>0</v>
      </c>
      <c r="U18" s="22">
        <f t="shared" si="2"/>
        <v>0</v>
      </c>
      <c r="V18" s="22">
        <f t="shared" si="2"/>
        <v>0</v>
      </c>
      <c r="W18" s="22">
        <f t="shared" si="2"/>
        <v>0</v>
      </c>
      <c r="X18" s="23">
        <f t="shared" si="2"/>
        <v>0</v>
      </c>
      <c r="Y18" s="8"/>
      <c r="Z18" s="8"/>
      <c r="AA18" s="8"/>
      <c r="AB18" s="8"/>
      <c r="AC18" s="8"/>
      <c r="AD18" s="8"/>
      <c r="AE18" s="8"/>
      <c r="AF18" s="8"/>
    </row>
    <row r="19" spans="1:32" s="8" customFormat="1" ht="33.75" customHeight="1" thickBot="1" x14ac:dyDescent="0.25">
      <c r="A19" s="320">
        <v>1</v>
      </c>
      <c r="B19" s="324">
        <v>1</v>
      </c>
      <c r="C19" s="297">
        <v>4</v>
      </c>
      <c r="D19" s="377" t="s">
        <v>37</v>
      </c>
      <c r="E19" s="325" t="s">
        <v>31</v>
      </c>
      <c r="F19" s="51" t="s">
        <v>38</v>
      </c>
      <c r="G19" s="51" t="s">
        <v>39</v>
      </c>
      <c r="H19" s="52" t="s">
        <v>33</v>
      </c>
      <c r="I19" s="53">
        <v>121.4</v>
      </c>
      <c r="J19" s="54">
        <v>121.4</v>
      </c>
      <c r="K19" s="54"/>
      <c r="L19" s="55"/>
      <c r="M19" s="53"/>
      <c r="N19" s="54"/>
      <c r="O19" s="54"/>
      <c r="P19" s="55"/>
      <c r="Q19" s="53"/>
      <c r="R19" s="54"/>
      <c r="S19" s="54"/>
      <c r="T19" s="55"/>
      <c r="U19" s="53"/>
      <c r="V19" s="54"/>
      <c r="W19" s="54"/>
      <c r="X19" s="55"/>
      <c r="Y19" s="20"/>
    </row>
    <row r="20" spans="1:32" s="24" customFormat="1" ht="26.7" customHeight="1" thickBot="1" x14ac:dyDescent="0.25">
      <c r="A20" s="321"/>
      <c r="B20" s="340"/>
      <c r="C20" s="331"/>
      <c r="D20" s="377"/>
      <c r="E20" s="325"/>
      <c r="F20" s="277" t="s">
        <v>29</v>
      </c>
      <c r="G20" s="278"/>
      <c r="H20" s="279"/>
      <c r="I20" s="21">
        <f>I19</f>
        <v>121.4</v>
      </c>
      <c r="J20" s="22">
        <f>J19</f>
        <v>121.4</v>
      </c>
      <c r="K20" s="22">
        <f>K19</f>
        <v>0</v>
      </c>
      <c r="L20" s="22">
        <f>L19</f>
        <v>0</v>
      </c>
      <c r="M20" s="22">
        <f>SUM(M19:M19)</f>
        <v>0</v>
      </c>
      <c r="N20" s="22">
        <f>SUM(N19:N19)</f>
        <v>0</v>
      </c>
      <c r="O20" s="22">
        <f>SUM(O19:O19)</f>
        <v>0</v>
      </c>
      <c r="P20" s="22">
        <f>SUM(P19:P19)</f>
        <v>0</v>
      </c>
      <c r="Q20" s="21">
        <f t="shared" ref="Q20:X20" si="3">Q19</f>
        <v>0</v>
      </c>
      <c r="R20" s="22">
        <f t="shared" si="3"/>
        <v>0</v>
      </c>
      <c r="S20" s="22">
        <f t="shared" si="3"/>
        <v>0</v>
      </c>
      <c r="T20" s="22">
        <f t="shared" si="3"/>
        <v>0</v>
      </c>
      <c r="U20" s="21">
        <f t="shared" si="3"/>
        <v>0</v>
      </c>
      <c r="V20" s="22">
        <f t="shared" si="3"/>
        <v>0</v>
      </c>
      <c r="W20" s="22">
        <f t="shared" si="3"/>
        <v>0</v>
      </c>
      <c r="X20" s="23">
        <f t="shared" si="3"/>
        <v>0</v>
      </c>
      <c r="Y20" s="8"/>
      <c r="Z20" s="8"/>
      <c r="AA20" s="8"/>
      <c r="AB20" s="8"/>
      <c r="AC20" s="8"/>
      <c r="AD20" s="8"/>
      <c r="AE20" s="8"/>
      <c r="AF20" s="8"/>
    </row>
    <row r="21" spans="1:32" s="8" customFormat="1" ht="33.75" customHeight="1" thickBot="1" x14ac:dyDescent="0.25">
      <c r="A21" s="320">
        <v>1</v>
      </c>
      <c r="B21" s="324">
        <v>1</v>
      </c>
      <c r="C21" s="297">
        <v>5</v>
      </c>
      <c r="D21" s="249" t="s">
        <v>40</v>
      </c>
      <c r="E21" s="332" t="s">
        <v>31</v>
      </c>
      <c r="F21" s="25" t="s">
        <v>38</v>
      </c>
      <c r="G21" s="56" t="s">
        <v>39</v>
      </c>
      <c r="H21" s="26" t="s">
        <v>28</v>
      </c>
      <c r="I21" s="17">
        <v>4.5999999999999996</v>
      </c>
      <c r="J21" s="18">
        <v>4.5999999999999996</v>
      </c>
      <c r="K21" s="18"/>
      <c r="L21" s="19"/>
      <c r="M21" s="17"/>
      <c r="N21" s="18"/>
      <c r="O21" s="18"/>
      <c r="P21" s="19"/>
      <c r="Q21" s="17"/>
      <c r="R21" s="18"/>
      <c r="S21" s="18"/>
      <c r="T21" s="19"/>
      <c r="U21" s="17"/>
      <c r="V21" s="18"/>
      <c r="W21" s="18"/>
      <c r="X21" s="19"/>
      <c r="Y21" s="20"/>
    </row>
    <row r="22" spans="1:32" s="24" customFormat="1" ht="26.7" customHeight="1" thickBot="1" x14ac:dyDescent="0.25">
      <c r="A22" s="321"/>
      <c r="B22" s="340"/>
      <c r="C22" s="331"/>
      <c r="D22" s="249"/>
      <c r="E22" s="325"/>
      <c r="F22" s="277" t="s">
        <v>29</v>
      </c>
      <c r="G22" s="278"/>
      <c r="H22" s="279"/>
      <c r="I22" s="21">
        <f>I21</f>
        <v>4.5999999999999996</v>
      </c>
      <c r="J22" s="22">
        <f t="shared" ref="J22:X24" si="4">J21</f>
        <v>4.5999999999999996</v>
      </c>
      <c r="K22" s="22">
        <f t="shared" si="4"/>
        <v>0</v>
      </c>
      <c r="L22" s="22">
        <f t="shared" si="4"/>
        <v>0</v>
      </c>
      <c r="M22" s="21">
        <f t="shared" si="4"/>
        <v>0</v>
      </c>
      <c r="N22" s="22">
        <f t="shared" si="4"/>
        <v>0</v>
      </c>
      <c r="O22" s="22">
        <f t="shared" si="4"/>
        <v>0</v>
      </c>
      <c r="P22" s="22">
        <f t="shared" si="4"/>
        <v>0</v>
      </c>
      <c r="Q22" s="21">
        <f t="shared" si="4"/>
        <v>0</v>
      </c>
      <c r="R22" s="22">
        <f t="shared" si="4"/>
        <v>0</v>
      </c>
      <c r="S22" s="22">
        <f t="shared" si="4"/>
        <v>0</v>
      </c>
      <c r="T22" s="22">
        <f t="shared" si="4"/>
        <v>0</v>
      </c>
      <c r="U22" s="21">
        <f t="shared" si="4"/>
        <v>0</v>
      </c>
      <c r="V22" s="22">
        <f t="shared" si="4"/>
        <v>0</v>
      </c>
      <c r="W22" s="22">
        <f t="shared" si="4"/>
        <v>0</v>
      </c>
      <c r="X22" s="23">
        <f t="shared" si="4"/>
        <v>0</v>
      </c>
      <c r="Y22" s="8"/>
      <c r="Z22" s="8"/>
      <c r="AA22" s="8"/>
      <c r="AB22" s="8"/>
      <c r="AC22" s="8"/>
      <c r="AD22" s="8"/>
      <c r="AE22" s="8"/>
      <c r="AF22" s="8"/>
    </row>
    <row r="23" spans="1:32" s="24" customFormat="1" ht="32.25" customHeight="1" thickBot="1" x14ac:dyDescent="0.25">
      <c r="A23" s="364">
        <v>1</v>
      </c>
      <c r="B23" s="366">
        <v>1</v>
      </c>
      <c r="C23" s="368">
        <v>6</v>
      </c>
      <c r="D23" s="370" t="s">
        <v>41</v>
      </c>
      <c r="E23" s="368">
        <v>7</v>
      </c>
      <c r="F23" s="57" t="s">
        <v>38</v>
      </c>
      <c r="G23" s="58" t="s">
        <v>42</v>
      </c>
      <c r="H23" s="59" t="s">
        <v>33</v>
      </c>
      <c r="I23" s="60"/>
      <c r="J23" s="57"/>
      <c r="K23" s="57" t="s">
        <v>43</v>
      </c>
      <c r="L23" s="61" t="s">
        <v>43</v>
      </c>
      <c r="M23" s="57">
        <f>124-124</f>
        <v>0</v>
      </c>
      <c r="N23" s="57">
        <f>124-124</f>
        <v>0</v>
      </c>
      <c r="O23" s="57" t="s">
        <v>43</v>
      </c>
      <c r="P23" s="61" t="s">
        <v>43</v>
      </c>
      <c r="Q23" s="57" t="s">
        <v>43</v>
      </c>
      <c r="R23" s="57" t="s">
        <v>43</v>
      </c>
      <c r="S23" s="57" t="s">
        <v>43</v>
      </c>
      <c r="T23" s="61" t="s">
        <v>43</v>
      </c>
      <c r="U23" s="57" t="s">
        <v>43</v>
      </c>
      <c r="V23" s="57" t="s">
        <v>43</v>
      </c>
      <c r="W23" s="57" t="s">
        <v>43</v>
      </c>
      <c r="X23" s="61" t="s">
        <v>43</v>
      </c>
      <c r="Y23" s="38"/>
      <c r="Z23" s="38"/>
      <c r="AA23" s="38"/>
      <c r="AB23" s="38"/>
      <c r="AC23" s="38"/>
      <c r="AD23" s="38"/>
      <c r="AE23" s="38"/>
      <c r="AF23" s="38"/>
    </row>
    <row r="24" spans="1:32" s="24" customFormat="1" ht="32.25" customHeight="1" thickBot="1" x14ac:dyDescent="0.25">
      <c r="A24" s="365"/>
      <c r="B24" s="367"/>
      <c r="C24" s="369"/>
      <c r="D24" s="371"/>
      <c r="E24" s="369"/>
      <c r="F24" s="372" t="s">
        <v>29</v>
      </c>
      <c r="G24" s="373"/>
      <c r="H24" s="374"/>
      <c r="I24" s="21">
        <f>I23</f>
        <v>0</v>
      </c>
      <c r="J24" s="22">
        <f t="shared" si="4"/>
        <v>0</v>
      </c>
      <c r="K24" s="22" t="str">
        <f t="shared" si="4"/>
        <v> </v>
      </c>
      <c r="L24" s="22" t="str">
        <f t="shared" si="4"/>
        <v> </v>
      </c>
      <c r="M24" s="21">
        <f>M23</f>
        <v>0</v>
      </c>
      <c r="N24" s="22">
        <f t="shared" si="4"/>
        <v>0</v>
      </c>
      <c r="O24" s="22" t="str">
        <f t="shared" si="4"/>
        <v> </v>
      </c>
      <c r="P24" s="22" t="str">
        <f t="shared" si="4"/>
        <v> </v>
      </c>
      <c r="Q24" s="21" t="str">
        <f>Q23</f>
        <v> </v>
      </c>
      <c r="R24" s="22" t="str">
        <f t="shared" si="4"/>
        <v> </v>
      </c>
      <c r="S24" s="22" t="str">
        <f t="shared" si="4"/>
        <v> </v>
      </c>
      <c r="T24" s="22" t="str">
        <f t="shared" si="4"/>
        <v> </v>
      </c>
      <c r="U24" s="21" t="str">
        <f>U23</f>
        <v> </v>
      </c>
      <c r="V24" s="22" t="str">
        <f t="shared" si="4"/>
        <v> </v>
      </c>
      <c r="W24" s="22" t="str">
        <f t="shared" si="4"/>
        <v> </v>
      </c>
      <c r="X24" s="22" t="str">
        <f t="shared" si="4"/>
        <v> </v>
      </c>
      <c r="Y24" s="38"/>
      <c r="Z24" s="38"/>
      <c r="AA24" s="38"/>
      <c r="AB24" s="38"/>
      <c r="AC24" s="38"/>
      <c r="AD24" s="38"/>
      <c r="AE24" s="38"/>
      <c r="AF24" s="38"/>
    </row>
    <row r="25" spans="1:32" s="65" customFormat="1" ht="13.5" customHeight="1" thickBot="1" x14ac:dyDescent="0.25">
      <c r="A25" s="62">
        <v>1</v>
      </c>
      <c r="B25" s="63">
        <v>1</v>
      </c>
      <c r="C25" s="257" t="s">
        <v>44</v>
      </c>
      <c r="D25" s="258"/>
      <c r="E25" s="258"/>
      <c r="F25" s="258"/>
      <c r="G25" s="258"/>
      <c r="H25" s="259"/>
      <c r="I25" s="64">
        <f>L25+J25</f>
        <v>504.69999999999993</v>
      </c>
      <c r="J25" s="64">
        <f>SUM(J22,J20,J18,J15,J13,J24)</f>
        <v>504.69999999999993</v>
      </c>
      <c r="K25" s="64">
        <f>SUM(K22,K20,K18,K15,K13,K24)</f>
        <v>372.5</v>
      </c>
      <c r="L25" s="64">
        <f>SUM(L22,L20,L18,L15,L13,L24)</f>
        <v>0</v>
      </c>
      <c r="M25" s="64">
        <f>P25+N25</f>
        <v>16.600000000000001</v>
      </c>
      <c r="N25" s="64">
        <f>SUM(N22,N20,N18,N15,N13,N24)</f>
        <v>16.600000000000001</v>
      </c>
      <c r="O25" s="64">
        <f>SUM(O22,O20,O18,O15,O13,O24)</f>
        <v>16.3</v>
      </c>
      <c r="P25" s="64">
        <f>SUM(P22,P20,P18,P15,P13,P24)</f>
        <v>0</v>
      </c>
      <c r="Q25" s="64">
        <f>T25+R25</f>
        <v>16.600000000000001</v>
      </c>
      <c r="R25" s="64">
        <f>SUM(R22,R20,R18,R15,R13,R24)</f>
        <v>16.600000000000001</v>
      </c>
      <c r="S25" s="64">
        <f>SUM(S22,S20,S18,S15,S13,S24)</f>
        <v>16.3</v>
      </c>
      <c r="T25" s="64">
        <f>SUM(T22,T20,T18,T15,T13,T24)</f>
        <v>0</v>
      </c>
      <c r="U25" s="64">
        <f>X25+V25</f>
        <v>16.600000000000001</v>
      </c>
      <c r="V25" s="64">
        <f>SUM(V22,V20,V18,V15,V13,V24)</f>
        <v>16.600000000000001</v>
      </c>
      <c r="W25" s="64">
        <f>SUM(W22,W20,W18,W15,W13,W24)</f>
        <v>16.3</v>
      </c>
      <c r="X25" s="64">
        <f>SUM(X22,X20,X18,X15,X13,X24)</f>
        <v>0</v>
      </c>
      <c r="Y25" s="8">
        <f>SUM(Y13,Y15,Y18,Y22)</f>
        <v>0</v>
      </c>
      <c r="Z25" s="8"/>
      <c r="AA25" s="8"/>
      <c r="AB25" s="8"/>
      <c r="AC25" s="8"/>
      <c r="AD25" s="8"/>
      <c r="AE25" s="8"/>
      <c r="AF25" s="8"/>
    </row>
    <row r="26" spans="1:32" s="65" customFormat="1" ht="13.5" customHeight="1" thickBot="1" x14ac:dyDescent="0.25">
      <c r="A26" s="62">
        <v>1</v>
      </c>
      <c r="B26" s="63">
        <v>2</v>
      </c>
      <c r="C26" s="328" t="s">
        <v>45</v>
      </c>
      <c r="D26" s="329"/>
      <c r="E26" s="329"/>
      <c r="F26" s="329"/>
      <c r="G26" s="329"/>
      <c r="H26" s="329"/>
      <c r="I26" s="329"/>
      <c r="J26" s="329"/>
      <c r="K26" s="329"/>
      <c r="L26" s="329"/>
      <c r="M26" s="329"/>
      <c r="N26" s="329"/>
      <c r="O26" s="329"/>
      <c r="P26" s="329"/>
      <c r="Q26" s="329"/>
      <c r="R26" s="329"/>
      <c r="S26" s="329"/>
      <c r="T26" s="329"/>
      <c r="U26" s="329"/>
      <c r="V26" s="329"/>
      <c r="W26" s="329"/>
      <c r="X26" s="330"/>
      <c r="Y26" s="8"/>
      <c r="Z26" s="8"/>
      <c r="AA26" s="8"/>
      <c r="AB26" s="8"/>
      <c r="AC26" s="8"/>
      <c r="AD26" s="8"/>
      <c r="AE26" s="8"/>
      <c r="AF26" s="8"/>
    </row>
    <row r="27" spans="1:32" s="8" customFormat="1" ht="16.5" customHeight="1" x14ac:dyDescent="0.2">
      <c r="A27" s="320">
        <v>1</v>
      </c>
      <c r="B27" s="323">
        <v>2</v>
      </c>
      <c r="C27" s="296">
        <v>1</v>
      </c>
      <c r="D27" s="267" t="s">
        <v>46</v>
      </c>
      <c r="E27" s="285" t="s">
        <v>35</v>
      </c>
      <c r="F27" s="296" t="s">
        <v>38</v>
      </c>
      <c r="G27" s="296" t="s">
        <v>47</v>
      </c>
      <c r="H27" s="66" t="s">
        <v>28</v>
      </c>
      <c r="I27" s="67">
        <f>J27+L27</f>
        <v>149.89999999999998</v>
      </c>
      <c r="J27" s="68">
        <f>123.3+6.7+7.2</f>
        <v>137.19999999999999</v>
      </c>
      <c r="K27" s="68">
        <f>111+6.7+7.2</f>
        <v>124.9</v>
      </c>
      <c r="L27" s="69">
        <v>12.7</v>
      </c>
      <c r="M27" s="67">
        <v>178.5</v>
      </c>
      <c r="N27" s="68">
        <v>178.5</v>
      </c>
      <c r="O27" s="68">
        <v>165.2</v>
      </c>
      <c r="P27" s="69"/>
      <c r="Q27" s="67">
        <v>187.6</v>
      </c>
      <c r="R27" s="68">
        <v>187.6</v>
      </c>
      <c r="S27" s="68">
        <v>156.4</v>
      </c>
      <c r="T27" s="69"/>
      <c r="U27" s="67">
        <v>187.6</v>
      </c>
      <c r="V27" s="68">
        <v>187.6</v>
      </c>
      <c r="W27" s="68">
        <v>156.4</v>
      </c>
      <c r="X27" s="69"/>
      <c r="Y27" s="350"/>
    </row>
    <row r="28" spans="1:32" s="8" customFormat="1" ht="18.75" customHeight="1" thickBot="1" x14ac:dyDescent="0.25">
      <c r="A28" s="320"/>
      <c r="B28" s="323"/>
      <c r="C28" s="296"/>
      <c r="D28" s="249"/>
      <c r="E28" s="285"/>
      <c r="F28" s="334"/>
      <c r="G28" s="363"/>
      <c r="H28" s="70" t="s">
        <v>48</v>
      </c>
      <c r="I28" s="67">
        <v>450.1</v>
      </c>
      <c r="J28" s="68">
        <v>450.1</v>
      </c>
      <c r="K28" s="68">
        <v>399</v>
      </c>
      <c r="L28" s="19"/>
      <c r="M28" s="67">
        <v>545.29999999999995</v>
      </c>
      <c r="N28" s="68">
        <v>545.29999999999995</v>
      </c>
      <c r="O28" s="68">
        <f>172.6+315.3</f>
        <v>487.9</v>
      </c>
      <c r="P28" s="19"/>
      <c r="Q28" s="67">
        <f>T28+R28</f>
        <v>545.30000000000007</v>
      </c>
      <c r="R28" s="68">
        <f>97.7+447.6</f>
        <v>545.30000000000007</v>
      </c>
      <c r="S28" s="68">
        <v>447.6</v>
      </c>
      <c r="T28" s="19"/>
      <c r="U28" s="67">
        <v>545.29999999999995</v>
      </c>
      <c r="V28" s="68">
        <v>545.29999999999995</v>
      </c>
      <c r="W28" s="68">
        <v>447.6</v>
      </c>
      <c r="X28" s="71"/>
      <c r="Y28" s="350"/>
    </row>
    <row r="29" spans="1:32" s="24" customFormat="1" ht="40.5" customHeight="1" thickBot="1" x14ac:dyDescent="0.25">
      <c r="A29" s="321"/>
      <c r="B29" s="324"/>
      <c r="C29" s="297"/>
      <c r="D29" s="249"/>
      <c r="E29" s="345"/>
      <c r="F29" s="277" t="s">
        <v>29</v>
      </c>
      <c r="G29" s="278"/>
      <c r="H29" s="279"/>
      <c r="I29" s="72">
        <f>SUM(I27:I28)</f>
        <v>600</v>
      </c>
      <c r="J29" s="22">
        <f t="shared" ref="J29:X29" si="5">SUM(J27:J28)</f>
        <v>587.29999999999995</v>
      </c>
      <c r="K29" s="22">
        <f t="shared" si="5"/>
        <v>523.9</v>
      </c>
      <c r="L29" s="23">
        <f t="shared" si="5"/>
        <v>12.7</v>
      </c>
      <c r="M29" s="72">
        <f t="shared" si="5"/>
        <v>723.8</v>
      </c>
      <c r="N29" s="22">
        <f t="shared" si="5"/>
        <v>723.8</v>
      </c>
      <c r="O29" s="22">
        <f t="shared" si="5"/>
        <v>653.09999999999991</v>
      </c>
      <c r="P29" s="23">
        <f t="shared" si="5"/>
        <v>0</v>
      </c>
      <c r="Q29" s="72">
        <f t="shared" si="5"/>
        <v>732.90000000000009</v>
      </c>
      <c r="R29" s="22">
        <f t="shared" si="5"/>
        <v>732.90000000000009</v>
      </c>
      <c r="S29" s="22">
        <f t="shared" si="5"/>
        <v>604</v>
      </c>
      <c r="T29" s="23">
        <f t="shared" si="5"/>
        <v>0</v>
      </c>
      <c r="U29" s="72">
        <f t="shared" si="5"/>
        <v>732.9</v>
      </c>
      <c r="V29" s="22">
        <f t="shared" si="5"/>
        <v>732.9</v>
      </c>
      <c r="W29" s="22">
        <f t="shared" si="5"/>
        <v>604</v>
      </c>
      <c r="X29" s="23">
        <f t="shared" si="5"/>
        <v>0</v>
      </c>
      <c r="Y29" s="8"/>
      <c r="Z29" s="8"/>
      <c r="AA29" s="8"/>
      <c r="AB29" s="8"/>
      <c r="AC29" s="8"/>
      <c r="AD29" s="8"/>
      <c r="AE29" s="8"/>
      <c r="AF29" s="8"/>
    </row>
    <row r="30" spans="1:32" s="8" customFormat="1" ht="27.75" customHeight="1" thickBot="1" x14ac:dyDescent="0.25">
      <c r="A30" s="319">
        <v>1</v>
      </c>
      <c r="B30" s="292">
        <v>2</v>
      </c>
      <c r="C30" s="331">
        <v>2</v>
      </c>
      <c r="D30" s="249" t="s">
        <v>49</v>
      </c>
      <c r="E30" s="362" t="s">
        <v>35</v>
      </c>
      <c r="F30" s="51" t="s">
        <v>38</v>
      </c>
      <c r="G30" s="42" t="s">
        <v>50</v>
      </c>
      <c r="H30" s="66" t="s">
        <v>51</v>
      </c>
      <c r="I30" s="67">
        <v>8</v>
      </c>
      <c r="J30" s="54">
        <v>8</v>
      </c>
      <c r="K30" s="54"/>
      <c r="L30" s="55"/>
      <c r="M30" s="67">
        <v>8</v>
      </c>
      <c r="N30" s="54">
        <v>8</v>
      </c>
      <c r="O30" s="54"/>
      <c r="P30" s="55"/>
      <c r="Q30" s="67">
        <v>8</v>
      </c>
      <c r="R30" s="54">
        <v>8</v>
      </c>
      <c r="S30" s="54"/>
      <c r="T30" s="55"/>
      <c r="U30" s="67"/>
      <c r="V30" s="54"/>
      <c r="W30" s="54"/>
      <c r="X30" s="55"/>
    </row>
    <row r="31" spans="1:32" s="24" customFormat="1" ht="29.25" customHeight="1" thickBot="1" x14ac:dyDescent="0.25">
      <c r="A31" s="321"/>
      <c r="B31" s="294"/>
      <c r="C31" s="331"/>
      <c r="D31" s="249"/>
      <c r="E31" s="361"/>
      <c r="F31" s="277" t="s">
        <v>29</v>
      </c>
      <c r="G31" s="278"/>
      <c r="H31" s="279"/>
      <c r="I31" s="72">
        <f>SUM(I30)</f>
        <v>8</v>
      </c>
      <c r="J31" s="22">
        <f t="shared" ref="J31:X31" si="6">SUM(J30)</f>
        <v>8</v>
      </c>
      <c r="K31" s="22">
        <f t="shared" si="6"/>
        <v>0</v>
      </c>
      <c r="L31" s="23">
        <f t="shared" si="6"/>
        <v>0</v>
      </c>
      <c r="M31" s="72">
        <f t="shared" si="6"/>
        <v>8</v>
      </c>
      <c r="N31" s="22">
        <f t="shared" si="6"/>
        <v>8</v>
      </c>
      <c r="O31" s="22">
        <f t="shared" si="6"/>
        <v>0</v>
      </c>
      <c r="P31" s="22">
        <f t="shared" si="6"/>
        <v>0</v>
      </c>
      <c r="Q31" s="72">
        <f t="shared" si="6"/>
        <v>8</v>
      </c>
      <c r="R31" s="22">
        <f t="shared" si="6"/>
        <v>8</v>
      </c>
      <c r="S31" s="22">
        <f t="shared" si="6"/>
        <v>0</v>
      </c>
      <c r="T31" s="22">
        <f t="shared" si="6"/>
        <v>0</v>
      </c>
      <c r="U31" s="72">
        <f t="shared" si="6"/>
        <v>0</v>
      </c>
      <c r="V31" s="22">
        <f t="shared" si="6"/>
        <v>0</v>
      </c>
      <c r="W31" s="22">
        <f t="shared" si="6"/>
        <v>0</v>
      </c>
      <c r="X31" s="73">
        <f t="shared" si="6"/>
        <v>0</v>
      </c>
      <c r="Y31" s="74"/>
      <c r="Z31" s="8"/>
      <c r="AA31" s="8"/>
      <c r="AB31" s="8"/>
      <c r="AC31" s="8"/>
      <c r="AD31" s="8"/>
      <c r="AE31" s="8"/>
      <c r="AF31" s="8"/>
    </row>
    <row r="32" spans="1:32" s="24" customFormat="1" ht="24" customHeight="1" x14ac:dyDescent="0.2">
      <c r="A32" s="319">
        <v>1</v>
      </c>
      <c r="B32" s="322">
        <v>2</v>
      </c>
      <c r="C32" s="295">
        <v>3</v>
      </c>
      <c r="D32" s="252" t="s">
        <v>52</v>
      </c>
      <c r="E32" s="359" t="s">
        <v>35</v>
      </c>
      <c r="F32" s="347" t="s">
        <v>38</v>
      </c>
      <c r="G32" s="347" t="s">
        <v>53</v>
      </c>
      <c r="H32" s="75" t="s">
        <v>28</v>
      </c>
      <c r="I32" s="53">
        <v>7.5</v>
      </c>
      <c r="J32" s="54">
        <v>7.5</v>
      </c>
      <c r="K32" s="54">
        <v>5</v>
      </c>
      <c r="L32" s="55"/>
      <c r="M32" s="53">
        <v>3</v>
      </c>
      <c r="N32" s="54">
        <v>3</v>
      </c>
      <c r="O32" s="54"/>
      <c r="P32" s="55"/>
      <c r="Q32" s="53">
        <v>19.899999999999999</v>
      </c>
      <c r="R32" s="54">
        <v>19.899999999999999</v>
      </c>
      <c r="S32" s="54">
        <v>16.899999999999999</v>
      </c>
      <c r="T32" s="55"/>
      <c r="U32" s="53">
        <v>45</v>
      </c>
      <c r="V32" s="54">
        <v>45</v>
      </c>
      <c r="W32" s="54">
        <v>30</v>
      </c>
      <c r="X32" s="55"/>
      <c r="Y32" s="350"/>
      <c r="Z32" s="8"/>
      <c r="AA32" s="8"/>
      <c r="AB32" s="8"/>
      <c r="AC32" s="8"/>
      <c r="AD32" s="8"/>
      <c r="AE32" s="8"/>
      <c r="AF32" s="8"/>
    </row>
    <row r="33" spans="1:32" s="24" customFormat="1" ht="24" customHeight="1" x14ac:dyDescent="0.2">
      <c r="A33" s="320"/>
      <c r="B33" s="323"/>
      <c r="C33" s="296"/>
      <c r="D33" s="284"/>
      <c r="E33" s="360"/>
      <c r="F33" s="348"/>
      <c r="G33" s="348"/>
      <c r="H33" s="76" t="s">
        <v>54</v>
      </c>
      <c r="I33" s="67"/>
      <c r="J33" s="68"/>
      <c r="K33" s="68"/>
      <c r="L33" s="69"/>
      <c r="M33" s="67">
        <v>9.6</v>
      </c>
      <c r="N33" s="68">
        <v>9</v>
      </c>
      <c r="O33" s="68">
        <v>3.7</v>
      </c>
      <c r="P33" s="69">
        <v>0.6</v>
      </c>
      <c r="Q33" s="67">
        <v>1.4</v>
      </c>
      <c r="R33" s="68">
        <v>1.4</v>
      </c>
      <c r="S33" s="68">
        <v>1.2</v>
      </c>
      <c r="T33" s="69"/>
      <c r="U33" s="67"/>
      <c r="V33" s="68"/>
      <c r="W33" s="68"/>
      <c r="X33" s="69"/>
      <c r="Y33" s="350"/>
      <c r="Z33" s="8"/>
      <c r="AA33" s="8"/>
      <c r="AB33" s="8"/>
      <c r="AC33" s="8"/>
      <c r="AD33" s="8"/>
      <c r="AE33" s="8"/>
      <c r="AF33" s="8"/>
    </row>
    <row r="34" spans="1:32" s="24" customFormat="1" ht="17.7" customHeight="1" thickBot="1" x14ac:dyDescent="0.25">
      <c r="A34" s="320"/>
      <c r="B34" s="323"/>
      <c r="C34" s="296"/>
      <c r="D34" s="284"/>
      <c r="E34" s="360"/>
      <c r="F34" s="349"/>
      <c r="G34" s="349"/>
      <c r="H34" s="77" t="s">
        <v>55</v>
      </c>
      <c r="I34" s="46">
        <v>14</v>
      </c>
      <c r="J34" s="47">
        <v>14</v>
      </c>
      <c r="K34" s="47">
        <v>13.3</v>
      </c>
      <c r="L34" s="48"/>
      <c r="M34" s="46">
        <v>54.4</v>
      </c>
      <c r="N34" s="47">
        <v>51</v>
      </c>
      <c r="O34" s="47">
        <v>21.3</v>
      </c>
      <c r="P34" s="48">
        <v>3.4</v>
      </c>
      <c r="Q34" s="46">
        <v>7.7</v>
      </c>
      <c r="R34" s="47">
        <v>7.7</v>
      </c>
      <c r="S34" s="47">
        <v>6.9</v>
      </c>
      <c r="T34" s="48"/>
      <c r="U34" s="46"/>
      <c r="V34" s="47"/>
      <c r="W34" s="47"/>
      <c r="X34" s="48"/>
      <c r="Y34" s="350"/>
      <c r="Z34" s="8"/>
      <c r="AA34" s="8"/>
      <c r="AB34" s="8"/>
      <c r="AC34" s="8"/>
      <c r="AD34" s="8"/>
      <c r="AE34" s="8"/>
      <c r="AF34" s="8"/>
    </row>
    <row r="35" spans="1:32" s="24" customFormat="1" ht="20.7" customHeight="1" thickBot="1" x14ac:dyDescent="0.25">
      <c r="A35" s="321"/>
      <c r="B35" s="324"/>
      <c r="C35" s="297"/>
      <c r="D35" s="267"/>
      <c r="E35" s="361"/>
      <c r="F35" s="277" t="s">
        <v>29</v>
      </c>
      <c r="G35" s="278"/>
      <c r="H35" s="279"/>
      <c r="I35" s="72">
        <f>SUM(I32:I34)</f>
        <v>21.5</v>
      </c>
      <c r="J35" s="22">
        <f t="shared" ref="J35:X35" si="7">SUM(J32:J34)</f>
        <v>21.5</v>
      </c>
      <c r="K35" s="22">
        <f t="shared" si="7"/>
        <v>18.3</v>
      </c>
      <c r="L35" s="23">
        <f t="shared" si="7"/>
        <v>0</v>
      </c>
      <c r="M35" s="78">
        <f t="shared" si="7"/>
        <v>67</v>
      </c>
      <c r="N35" s="78">
        <f t="shared" si="7"/>
        <v>63</v>
      </c>
      <c r="O35" s="78">
        <f t="shared" si="7"/>
        <v>25</v>
      </c>
      <c r="P35" s="78">
        <f t="shared" si="7"/>
        <v>4</v>
      </c>
      <c r="Q35" s="72">
        <f t="shared" si="7"/>
        <v>28.999999999999996</v>
      </c>
      <c r="R35" s="22">
        <f t="shared" si="7"/>
        <v>28.999999999999996</v>
      </c>
      <c r="S35" s="22">
        <f t="shared" si="7"/>
        <v>25</v>
      </c>
      <c r="T35" s="22">
        <f t="shared" si="7"/>
        <v>0</v>
      </c>
      <c r="U35" s="72">
        <f t="shared" si="7"/>
        <v>45</v>
      </c>
      <c r="V35" s="22">
        <f t="shared" si="7"/>
        <v>45</v>
      </c>
      <c r="W35" s="22">
        <f t="shared" si="7"/>
        <v>30</v>
      </c>
      <c r="X35" s="23">
        <f t="shared" si="7"/>
        <v>0</v>
      </c>
      <c r="Y35" s="351"/>
      <c r="Z35" s="8"/>
      <c r="AA35" s="8"/>
      <c r="AB35" s="8"/>
      <c r="AC35" s="8"/>
      <c r="AD35" s="8"/>
      <c r="AE35" s="8"/>
      <c r="AF35" s="8"/>
    </row>
    <row r="36" spans="1:32" ht="15" hidden="1" thickBot="1" x14ac:dyDescent="0.35"/>
    <row r="37" spans="1:32" ht="15" hidden="1" thickBot="1" x14ac:dyDescent="0.35"/>
    <row r="38" spans="1:32" ht="15" hidden="1" thickBot="1" x14ac:dyDescent="0.35"/>
    <row r="39" spans="1:32" s="8" customFormat="1" ht="13.5" customHeight="1" x14ac:dyDescent="0.2">
      <c r="A39" s="352">
        <v>1</v>
      </c>
      <c r="B39" s="353">
        <v>2</v>
      </c>
      <c r="C39" s="354">
        <v>5</v>
      </c>
      <c r="D39" s="355" t="s">
        <v>56</v>
      </c>
      <c r="E39" s="356" t="s">
        <v>35</v>
      </c>
      <c r="F39" s="344" t="s">
        <v>38</v>
      </c>
      <c r="G39" s="357" t="s">
        <v>57</v>
      </c>
      <c r="H39" s="83" t="s">
        <v>28</v>
      </c>
      <c r="I39" s="53">
        <f>SUM(L39,J39)</f>
        <v>76.5</v>
      </c>
      <c r="J39" s="54">
        <f>79.2+1.3-4</f>
        <v>76.5</v>
      </c>
      <c r="K39" s="54">
        <v>56.8</v>
      </c>
      <c r="L39" s="55"/>
      <c r="M39" s="84">
        <v>112.2</v>
      </c>
      <c r="N39" s="85">
        <v>112.2</v>
      </c>
      <c r="O39" s="85">
        <v>83.1</v>
      </c>
      <c r="P39" s="55"/>
      <c r="Q39" s="53">
        <v>93.7</v>
      </c>
      <c r="R39" s="54">
        <v>93.7</v>
      </c>
      <c r="S39" s="54">
        <v>68.8</v>
      </c>
      <c r="T39" s="55"/>
      <c r="U39" s="53">
        <v>93.7</v>
      </c>
      <c r="V39" s="54">
        <v>93.7</v>
      </c>
      <c r="W39" s="54">
        <v>68.8</v>
      </c>
      <c r="X39" s="55"/>
      <c r="Y39" s="280"/>
    </row>
    <row r="40" spans="1:32" s="8" customFormat="1" ht="13.5" customHeight="1" x14ac:dyDescent="0.2">
      <c r="A40" s="320"/>
      <c r="B40" s="293"/>
      <c r="C40" s="331"/>
      <c r="D40" s="249"/>
      <c r="E40" s="332"/>
      <c r="F40" s="296"/>
      <c r="G40" s="358"/>
      <c r="H40" s="86" t="s">
        <v>48</v>
      </c>
      <c r="I40" s="67"/>
      <c r="J40" s="68"/>
      <c r="K40" s="68"/>
      <c r="L40" s="69"/>
      <c r="M40" s="67">
        <v>1</v>
      </c>
      <c r="N40" s="68">
        <v>1</v>
      </c>
      <c r="O40" s="68">
        <v>1</v>
      </c>
      <c r="P40" s="69"/>
      <c r="Q40" s="67"/>
      <c r="R40" s="68"/>
      <c r="S40" s="68"/>
      <c r="T40" s="69"/>
      <c r="U40" s="67"/>
      <c r="V40" s="68"/>
      <c r="W40" s="68"/>
      <c r="X40" s="69"/>
      <c r="Y40" s="280"/>
    </row>
    <row r="41" spans="1:32" s="8" customFormat="1" ht="13.5" customHeight="1" x14ac:dyDescent="0.2">
      <c r="A41" s="320"/>
      <c r="B41" s="293"/>
      <c r="C41" s="331"/>
      <c r="D41" s="249"/>
      <c r="E41" s="332"/>
      <c r="F41" s="296"/>
      <c r="G41" s="358"/>
      <c r="H41" s="86" t="s">
        <v>58</v>
      </c>
      <c r="I41" s="67">
        <v>253</v>
      </c>
      <c r="J41" s="68">
        <v>253</v>
      </c>
      <c r="K41" s="68">
        <v>181.6</v>
      </c>
      <c r="L41" s="69"/>
      <c r="M41" s="67">
        <v>268.2</v>
      </c>
      <c r="N41" s="68">
        <v>268.2</v>
      </c>
      <c r="O41" s="87">
        <v>220.3</v>
      </c>
      <c r="P41" s="69"/>
      <c r="Q41" s="67">
        <v>249.3</v>
      </c>
      <c r="R41" s="68">
        <v>249.3</v>
      </c>
      <c r="S41" s="68">
        <v>217.9</v>
      </c>
      <c r="T41" s="69"/>
      <c r="U41" s="67">
        <v>249.3</v>
      </c>
      <c r="V41" s="68">
        <v>249.3</v>
      </c>
      <c r="W41" s="68">
        <v>217.9</v>
      </c>
      <c r="X41" s="69"/>
      <c r="Y41" s="280"/>
    </row>
    <row r="42" spans="1:32" s="8" customFormat="1" ht="13.5" customHeight="1" thickBot="1" x14ac:dyDescent="0.25">
      <c r="A42" s="320"/>
      <c r="B42" s="293"/>
      <c r="C42" s="331"/>
      <c r="D42" s="249"/>
      <c r="E42" s="332"/>
      <c r="F42" s="334"/>
      <c r="G42" s="358"/>
      <c r="H42" s="88" t="s">
        <v>59</v>
      </c>
      <c r="I42" s="67">
        <v>4</v>
      </c>
      <c r="J42" s="18">
        <v>2</v>
      </c>
      <c r="K42" s="18">
        <v>1</v>
      </c>
      <c r="L42" s="19">
        <v>2</v>
      </c>
      <c r="M42" s="67">
        <v>2</v>
      </c>
      <c r="N42" s="18">
        <v>2</v>
      </c>
      <c r="O42" s="18">
        <v>0.5</v>
      </c>
      <c r="P42" s="19"/>
      <c r="Q42" s="89">
        <v>4</v>
      </c>
      <c r="R42" s="67">
        <v>4</v>
      </c>
      <c r="S42" s="18">
        <v>2</v>
      </c>
      <c r="T42" s="18"/>
      <c r="U42" s="19">
        <v>4</v>
      </c>
      <c r="V42" s="67">
        <v>4</v>
      </c>
      <c r="W42" s="18">
        <v>2</v>
      </c>
      <c r="X42" s="19"/>
      <c r="Y42" s="280"/>
    </row>
    <row r="43" spans="1:32" s="24" customFormat="1" ht="12.75" customHeight="1" thickBot="1" x14ac:dyDescent="0.25">
      <c r="A43" s="321"/>
      <c r="B43" s="294"/>
      <c r="C43" s="331"/>
      <c r="D43" s="249"/>
      <c r="E43" s="325"/>
      <c r="F43" s="277" t="s">
        <v>29</v>
      </c>
      <c r="G43" s="278"/>
      <c r="H43" s="279"/>
      <c r="I43" s="72">
        <f>SUM(I39:I42)</f>
        <v>333.5</v>
      </c>
      <c r="J43" s="22">
        <f t="shared" ref="J43:X43" si="8">SUM(J39:J42)</f>
        <v>331.5</v>
      </c>
      <c r="K43" s="22">
        <f t="shared" si="8"/>
        <v>239.39999999999998</v>
      </c>
      <c r="L43" s="23">
        <f t="shared" si="8"/>
        <v>2</v>
      </c>
      <c r="M43" s="72">
        <f t="shared" si="8"/>
        <v>383.4</v>
      </c>
      <c r="N43" s="22">
        <f>SUM(N39:N42)</f>
        <v>383.4</v>
      </c>
      <c r="O43" s="22">
        <f t="shared" si="8"/>
        <v>304.89999999999998</v>
      </c>
      <c r="P43" s="23">
        <f t="shared" si="8"/>
        <v>0</v>
      </c>
      <c r="Q43" s="72">
        <f t="shared" si="8"/>
        <v>347</v>
      </c>
      <c r="R43" s="22">
        <f t="shared" si="8"/>
        <v>347</v>
      </c>
      <c r="S43" s="22">
        <f t="shared" si="8"/>
        <v>288.7</v>
      </c>
      <c r="T43" s="23">
        <f t="shared" si="8"/>
        <v>0</v>
      </c>
      <c r="U43" s="72">
        <f t="shared" si="8"/>
        <v>347</v>
      </c>
      <c r="V43" s="22">
        <f t="shared" si="8"/>
        <v>347</v>
      </c>
      <c r="W43" s="22">
        <f t="shared" si="8"/>
        <v>288.7</v>
      </c>
      <c r="X43" s="23">
        <f t="shared" si="8"/>
        <v>0</v>
      </c>
      <c r="Y43" s="8"/>
      <c r="Z43" s="8"/>
      <c r="AA43" s="8"/>
      <c r="AB43" s="8"/>
      <c r="AC43" s="8"/>
      <c r="AD43" s="8"/>
      <c r="AE43" s="8"/>
      <c r="AF43" s="8"/>
    </row>
    <row r="44" spans="1:32" s="24" customFormat="1" ht="26.1" customHeight="1" x14ac:dyDescent="0.2">
      <c r="A44" s="319">
        <v>1</v>
      </c>
      <c r="B44" s="322">
        <v>2</v>
      </c>
      <c r="C44" s="296">
        <v>6</v>
      </c>
      <c r="D44" s="252" t="s">
        <v>60</v>
      </c>
      <c r="E44" s="90" t="s">
        <v>35</v>
      </c>
      <c r="F44" s="301" t="s">
        <v>38</v>
      </c>
      <c r="G44" s="301" t="s">
        <v>61</v>
      </c>
      <c r="H44" s="91" t="s">
        <v>48</v>
      </c>
      <c r="I44" s="18">
        <v>105.3</v>
      </c>
      <c r="J44" s="18">
        <v>105.3</v>
      </c>
      <c r="K44" s="18">
        <f>51.8-13</f>
        <v>38.799999999999997</v>
      </c>
      <c r="L44" s="19"/>
      <c r="M44" s="18">
        <f>N44+P44</f>
        <v>140.19999999999999</v>
      </c>
      <c r="N44" s="18">
        <f>122.2+18</f>
        <v>140.19999999999999</v>
      </c>
      <c r="O44" s="18">
        <v>63.1</v>
      </c>
      <c r="P44" s="19"/>
      <c r="Q44" s="18">
        <v>111.9</v>
      </c>
      <c r="R44" s="18">
        <v>111.9</v>
      </c>
      <c r="S44" s="18">
        <v>61.1</v>
      </c>
      <c r="T44" s="19"/>
      <c r="U44" s="18">
        <v>111.9</v>
      </c>
      <c r="V44" s="18">
        <v>111.9</v>
      </c>
      <c r="W44" s="18">
        <v>61.1</v>
      </c>
      <c r="X44" s="19"/>
      <c r="Y44" s="92"/>
      <c r="Z44" s="8"/>
      <c r="AA44" s="8"/>
      <c r="AB44" s="8"/>
      <c r="AC44" s="8"/>
      <c r="AD44" s="8"/>
      <c r="AE44" s="8"/>
      <c r="AF44" s="8"/>
    </row>
    <row r="45" spans="1:32" s="24" customFormat="1" ht="20.25" customHeight="1" thickBot="1" x14ac:dyDescent="0.25">
      <c r="A45" s="320"/>
      <c r="B45" s="323"/>
      <c r="C45" s="296"/>
      <c r="D45" s="284"/>
      <c r="E45" s="93" t="s">
        <v>31</v>
      </c>
      <c r="F45" s="302"/>
      <c r="G45" s="302"/>
      <c r="H45" s="94" t="s">
        <v>28</v>
      </c>
      <c r="I45" s="95">
        <v>10</v>
      </c>
      <c r="J45" s="96">
        <v>10</v>
      </c>
      <c r="K45" s="97"/>
      <c r="L45" s="98"/>
      <c r="M45" s="95">
        <v>10</v>
      </c>
      <c r="N45" s="96">
        <v>10</v>
      </c>
      <c r="O45" s="97"/>
      <c r="P45" s="98"/>
      <c r="Q45" s="99">
        <v>10</v>
      </c>
      <c r="R45" s="97">
        <v>10</v>
      </c>
      <c r="S45" s="97"/>
      <c r="T45" s="98"/>
      <c r="U45" s="43">
        <v>10</v>
      </c>
      <c r="V45" s="44">
        <v>10</v>
      </c>
      <c r="W45" s="44"/>
      <c r="X45" s="45"/>
      <c r="Y45" s="100"/>
      <c r="Z45" s="8"/>
      <c r="AA45" s="8"/>
      <c r="AB45" s="8"/>
      <c r="AC45" s="8"/>
      <c r="AD45" s="8"/>
      <c r="AE45" s="8"/>
      <c r="AF45" s="8"/>
    </row>
    <row r="46" spans="1:32" s="24" customFormat="1" ht="26.7" customHeight="1" thickBot="1" x14ac:dyDescent="0.25">
      <c r="A46" s="321"/>
      <c r="B46" s="324"/>
      <c r="C46" s="297"/>
      <c r="D46" s="267"/>
      <c r="E46" s="101"/>
      <c r="F46" s="318" t="s">
        <v>29</v>
      </c>
      <c r="G46" s="337"/>
      <c r="H46" s="337"/>
      <c r="I46" s="72">
        <f>SUM(I44:I45)</f>
        <v>115.3</v>
      </c>
      <c r="J46" s="22">
        <f>SUM(J44:J45)</f>
        <v>115.3</v>
      </c>
      <c r="K46" s="102">
        <f>SUM(K44:K45)</f>
        <v>38.799999999999997</v>
      </c>
      <c r="L46" s="103"/>
      <c r="M46" s="72">
        <f>SUM(M44:M45)</f>
        <v>150.19999999999999</v>
      </c>
      <c r="N46" s="22">
        <f t="shared" ref="N46:X46" si="9">SUM(N44:N45)</f>
        <v>150.19999999999999</v>
      </c>
      <c r="O46" s="22">
        <f t="shared" si="9"/>
        <v>63.1</v>
      </c>
      <c r="P46" s="23">
        <f t="shared" si="9"/>
        <v>0</v>
      </c>
      <c r="Q46" s="102">
        <f t="shared" si="9"/>
        <v>121.9</v>
      </c>
      <c r="R46" s="22">
        <f t="shared" si="9"/>
        <v>121.9</v>
      </c>
      <c r="S46" s="22">
        <f t="shared" si="9"/>
        <v>61.1</v>
      </c>
      <c r="T46" s="23">
        <f t="shared" si="9"/>
        <v>0</v>
      </c>
      <c r="U46" s="102">
        <f t="shared" si="9"/>
        <v>121.9</v>
      </c>
      <c r="V46" s="22">
        <f t="shared" si="9"/>
        <v>121.9</v>
      </c>
      <c r="W46" s="22">
        <f t="shared" si="9"/>
        <v>61.1</v>
      </c>
      <c r="X46" s="104">
        <f t="shared" si="9"/>
        <v>0</v>
      </c>
      <c r="Y46" s="8"/>
      <c r="Z46" s="8"/>
      <c r="AA46" s="8"/>
      <c r="AB46" s="8"/>
      <c r="AC46" s="8"/>
      <c r="AD46" s="8"/>
      <c r="AE46" s="8"/>
      <c r="AF46" s="8"/>
    </row>
    <row r="47" spans="1:32" s="24" customFormat="1" ht="22.5" customHeight="1" thickBot="1" x14ac:dyDescent="0.25">
      <c r="A47" s="320">
        <v>1</v>
      </c>
      <c r="B47" s="293">
        <v>2</v>
      </c>
      <c r="C47" s="296">
        <v>7</v>
      </c>
      <c r="D47" s="284" t="s">
        <v>62</v>
      </c>
      <c r="E47" s="316" t="s">
        <v>63</v>
      </c>
      <c r="F47" s="105" t="s">
        <v>38</v>
      </c>
      <c r="G47" s="105" t="s">
        <v>64</v>
      </c>
      <c r="H47" s="106" t="s">
        <v>51</v>
      </c>
      <c r="I47" s="99">
        <v>10.3</v>
      </c>
      <c r="J47" s="97">
        <v>10.3</v>
      </c>
      <c r="K47" s="97"/>
      <c r="L47" s="98"/>
      <c r="M47" s="99">
        <v>11.7</v>
      </c>
      <c r="N47" s="97">
        <v>11.7</v>
      </c>
      <c r="O47" s="97"/>
      <c r="P47" s="98"/>
      <c r="Q47" s="99">
        <v>12.5</v>
      </c>
      <c r="R47" s="97">
        <v>12.5</v>
      </c>
      <c r="S47" s="97"/>
      <c r="T47" s="98"/>
      <c r="U47" s="99">
        <v>8</v>
      </c>
      <c r="V47" s="97">
        <v>8</v>
      </c>
      <c r="W47" s="97"/>
      <c r="X47" s="69"/>
      <c r="Y47" s="346"/>
      <c r="Z47" s="8"/>
      <c r="AA47" s="8"/>
      <c r="AB47" s="8"/>
      <c r="AC47" s="8"/>
      <c r="AD47" s="8"/>
      <c r="AE47" s="8"/>
      <c r="AF47" s="8"/>
    </row>
    <row r="48" spans="1:32" s="24" customFormat="1" ht="24.75" customHeight="1" thickBot="1" x14ac:dyDescent="0.25">
      <c r="A48" s="321"/>
      <c r="B48" s="294"/>
      <c r="C48" s="296"/>
      <c r="D48" s="267"/>
      <c r="E48" s="345"/>
      <c r="F48" s="277" t="s">
        <v>29</v>
      </c>
      <c r="G48" s="278"/>
      <c r="H48" s="279"/>
      <c r="I48" s="72">
        <v>10.3</v>
      </c>
      <c r="J48" s="22">
        <v>10.3</v>
      </c>
      <c r="K48" s="22"/>
      <c r="L48" s="103"/>
      <c r="M48" s="72">
        <f>SUM(M47)</f>
        <v>11.7</v>
      </c>
      <c r="N48" s="22">
        <f t="shared" ref="N48:X48" si="10">SUM(N47)</f>
        <v>11.7</v>
      </c>
      <c r="O48" s="22">
        <f t="shared" si="10"/>
        <v>0</v>
      </c>
      <c r="P48" s="103">
        <f t="shared" si="10"/>
        <v>0</v>
      </c>
      <c r="Q48" s="72">
        <f t="shared" si="10"/>
        <v>12.5</v>
      </c>
      <c r="R48" s="22">
        <f t="shared" si="10"/>
        <v>12.5</v>
      </c>
      <c r="S48" s="22">
        <f t="shared" si="10"/>
        <v>0</v>
      </c>
      <c r="T48" s="103">
        <f t="shared" si="10"/>
        <v>0</v>
      </c>
      <c r="U48" s="72">
        <f t="shared" si="10"/>
        <v>8</v>
      </c>
      <c r="V48" s="22">
        <f t="shared" si="10"/>
        <v>8</v>
      </c>
      <c r="W48" s="22">
        <f t="shared" si="10"/>
        <v>0</v>
      </c>
      <c r="X48" s="107">
        <f t="shared" si="10"/>
        <v>0</v>
      </c>
      <c r="Y48" s="346"/>
      <c r="Z48" s="8"/>
      <c r="AA48" s="8"/>
      <c r="AB48" s="8"/>
      <c r="AC48" s="8"/>
      <c r="AD48" s="8"/>
      <c r="AE48" s="8"/>
      <c r="AF48" s="8"/>
    </row>
    <row r="49" spans="1:32" s="24" customFormat="1" ht="16.5" customHeight="1" thickBot="1" x14ac:dyDescent="0.25">
      <c r="A49" s="319">
        <v>1</v>
      </c>
      <c r="B49" s="322">
        <v>2</v>
      </c>
      <c r="C49" s="295">
        <v>8</v>
      </c>
      <c r="D49" s="252" t="s">
        <v>65</v>
      </c>
      <c r="E49" s="275" t="s">
        <v>35</v>
      </c>
      <c r="F49" s="108" t="s">
        <v>38</v>
      </c>
      <c r="G49" s="105" t="s">
        <v>66</v>
      </c>
      <c r="H49" s="109" t="s">
        <v>51</v>
      </c>
      <c r="I49" s="110">
        <v>2</v>
      </c>
      <c r="J49" s="18">
        <v>2</v>
      </c>
      <c r="K49" s="18"/>
      <c r="L49" s="19"/>
      <c r="M49" s="110">
        <v>4</v>
      </c>
      <c r="N49" s="18">
        <v>4</v>
      </c>
      <c r="O49" s="18"/>
      <c r="P49" s="19"/>
      <c r="Q49" s="110">
        <v>2</v>
      </c>
      <c r="R49" s="18">
        <v>2</v>
      </c>
      <c r="S49" s="18"/>
      <c r="T49" s="19"/>
      <c r="U49" s="110">
        <v>2</v>
      </c>
      <c r="V49" s="18">
        <v>2</v>
      </c>
      <c r="W49" s="18"/>
      <c r="X49" s="19"/>
      <c r="Y49" s="111"/>
      <c r="Z49" s="8"/>
      <c r="AA49" s="8"/>
      <c r="AB49" s="8"/>
      <c r="AC49" s="8"/>
      <c r="AD49" s="8"/>
      <c r="AE49" s="8"/>
      <c r="AF49" s="8"/>
    </row>
    <row r="50" spans="1:32" s="24" customFormat="1" ht="18.75" customHeight="1" thickBot="1" x14ac:dyDescent="0.25">
      <c r="A50" s="321"/>
      <c r="B50" s="324"/>
      <c r="C50" s="297"/>
      <c r="D50" s="267"/>
      <c r="E50" s="276"/>
      <c r="F50" s="277" t="s">
        <v>29</v>
      </c>
      <c r="G50" s="278"/>
      <c r="H50" s="279"/>
      <c r="I50" s="72">
        <v>2</v>
      </c>
      <c r="J50" s="22">
        <v>2</v>
      </c>
      <c r="K50" s="22"/>
      <c r="L50" s="103"/>
      <c r="M50" s="72">
        <f>SUM(M49)</f>
        <v>4</v>
      </c>
      <c r="N50" s="22">
        <f t="shared" ref="N50:X50" si="11">SUM(N49)</f>
        <v>4</v>
      </c>
      <c r="O50" s="22">
        <f t="shared" si="11"/>
        <v>0</v>
      </c>
      <c r="P50" s="103">
        <f t="shared" si="11"/>
        <v>0</v>
      </c>
      <c r="Q50" s="72">
        <f t="shared" si="11"/>
        <v>2</v>
      </c>
      <c r="R50" s="22">
        <f t="shared" si="11"/>
        <v>2</v>
      </c>
      <c r="S50" s="22">
        <f t="shared" si="11"/>
        <v>0</v>
      </c>
      <c r="T50" s="103">
        <f t="shared" si="11"/>
        <v>0</v>
      </c>
      <c r="U50" s="72">
        <f t="shared" si="11"/>
        <v>2</v>
      </c>
      <c r="V50" s="22">
        <f t="shared" si="11"/>
        <v>2</v>
      </c>
      <c r="W50" s="22">
        <f t="shared" si="11"/>
        <v>0</v>
      </c>
      <c r="X50" s="107">
        <f t="shared" si="11"/>
        <v>0</v>
      </c>
      <c r="Y50" s="8"/>
      <c r="Z50" s="8"/>
      <c r="AA50" s="8"/>
      <c r="AB50" s="8"/>
      <c r="AC50" s="8"/>
      <c r="AD50" s="8"/>
      <c r="AE50" s="8"/>
      <c r="AF50" s="8"/>
    </row>
    <row r="51" spans="1:32" s="24" customFormat="1" ht="17.100000000000001" customHeight="1" x14ac:dyDescent="0.2">
      <c r="A51" s="319">
        <v>1</v>
      </c>
      <c r="B51" s="292">
        <v>2</v>
      </c>
      <c r="C51" s="295">
        <v>9</v>
      </c>
      <c r="D51" s="252" t="s">
        <v>67</v>
      </c>
      <c r="E51" s="275" t="s">
        <v>31</v>
      </c>
      <c r="F51" s="344" t="s">
        <v>68</v>
      </c>
      <c r="G51" s="297" t="s">
        <v>69</v>
      </c>
      <c r="H51" s="112" t="s">
        <v>51</v>
      </c>
      <c r="I51" s="67">
        <v>44.2</v>
      </c>
      <c r="J51" s="113">
        <v>44.2</v>
      </c>
      <c r="K51" s="68"/>
      <c r="L51" s="114"/>
      <c r="M51" s="67">
        <f>N51+P51</f>
        <v>53.099999999999994</v>
      </c>
      <c r="N51" s="68">
        <f>36.3+16.8</f>
        <v>53.099999999999994</v>
      </c>
      <c r="O51" s="68"/>
      <c r="P51" s="114"/>
      <c r="Q51" s="67">
        <v>32</v>
      </c>
      <c r="R51" s="68">
        <v>32</v>
      </c>
      <c r="S51" s="68"/>
      <c r="T51" s="114"/>
      <c r="U51" s="67">
        <v>38.5</v>
      </c>
      <c r="V51" s="68">
        <v>38.5</v>
      </c>
      <c r="W51" s="68"/>
      <c r="X51" s="115"/>
      <c r="Y51" s="8"/>
      <c r="Z51" s="8"/>
      <c r="AA51" s="8"/>
      <c r="AB51" s="8"/>
      <c r="AC51" s="8"/>
      <c r="AD51" s="8"/>
      <c r="AE51" s="8"/>
      <c r="AF51" s="8"/>
    </row>
    <row r="52" spans="1:32" s="24" customFormat="1" ht="14.1" customHeight="1" thickBot="1" x14ac:dyDescent="0.25">
      <c r="A52" s="320"/>
      <c r="B52" s="293"/>
      <c r="C52" s="296"/>
      <c r="D52" s="284"/>
      <c r="E52" s="285"/>
      <c r="F52" s="296"/>
      <c r="G52" s="295"/>
      <c r="H52" s="116" t="s">
        <v>70</v>
      </c>
      <c r="I52" s="17">
        <v>18.100000000000001</v>
      </c>
      <c r="J52" s="117">
        <v>18.100000000000001</v>
      </c>
      <c r="K52" s="47"/>
      <c r="L52" s="118"/>
      <c r="M52" s="119">
        <v>23.3</v>
      </c>
      <c r="N52" s="120">
        <v>23.3</v>
      </c>
      <c r="O52" s="47"/>
      <c r="P52" s="118"/>
      <c r="Q52" s="17"/>
      <c r="R52" s="47"/>
      <c r="S52" s="47"/>
      <c r="T52" s="118"/>
      <c r="U52" s="17"/>
      <c r="V52" s="47"/>
      <c r="W52" s="47"/>
      <c r="X52" s="121"/>
      <c r="Y52" s="8"/>
      <c r="Z52" s="8"/>
      <c r="AA52" s="8"/>
      <c r="AB52" s="8"/>
      <c r="AC52" s="8"/>
      <c r="AD52" s="8"/>
      <c r="AE52" s="8"/>
      <c r="AF52" s="8"/>
    </row>
    <row r="53" spans="1:32" s="24" customFormat="1" ht="13.5" customHeight="1" thickBot="1" x14ac:dyDescent="0.25">
      <c r="A53" s="321"/>
      <c r="B53" s="294"/>
      <c r="C53" s="296"/>
      <c r="D53" s="284"/>
      <c r="E53" s="316"/>
      <c r="F53" s="277" t="s">
        <v>29</v>
      </c>
      <c r="G53" s="278"/>
      <c r="H53" s="279"/>
      <c r="I53" s="122">
        <f>SUM(I51:I52)</f>
        <v>62.300000000000004</v>
      </c>
      <c r="J53" s="123">
        <f t="shared" ref="J53:X53" si="12">SUM(J51:J52)</f>
        <v>62.300000000000004</v>
      </c>
      <c r="K53" s="123">
        <f t="shared" si="12"/>
        <v>0</v>
      </c>
      <c r="L53" s="124">
        <f t="shared" si="12"/>
        <v>0</v>
      </c>
      <c r="M53" s="122">
        <f t="shared" si="12"/>
        <v>76.399999999999991</v>
      </c>
      <c r="N53" s="123">
        <f>SUM(N51:N52)</f>
        <v>76.399999999999991</v>
      </c>
      <c r="O53" s="123">
        <f t="shared" si="12"/>
        <v>0</v>
      </c>
      <c r="P53" s="124">
        <f t="shared" si="12"/>
        <v>0</v>
      </c>
      <c r="Q53" s="122">
        <f t="shared" si="12"/>
        <v>32</v>
      </c>
      <c r="R53" s="123">
        <f t="shared" si="12"/>
        <v>32</v>
      </c>
      <c r="S53" s="123">
        <f t="shared" si="12"/>
        <v>0</v>
      </c>
      <c r="T53" s="124">
        <f t="shared" si="12"/>
        <v>0</v>
      </c>
      <c r="U53" s="122">
        <f t="shared" si="12"/>
        <v>38.5</v>
      </c>
      <c r="V53" s="123">
        <f t="shared" si="12"/>
        <v>38.5</v>
      </c>
      <c r="W53" s="123">
        <f t="shared" si="12"/>
        <v>0</v>
      </c>
      <c r="X53" s="124">
        <f t="shared" si="12"/>
        <v>0</v>
      </c>
      <c r="Y53" s="8"/>
      <c r="Z53" s="8"/>
      <c r="AA53" s="8"/>
      <c r="AB53" s="8"/>
      <c r="AC53" s="8"/>
      <c r="AD53" s="8"/>
      <c r="AE53" s="8"/>
      <c r="AF53" s="8"/>
    </row>
    <row r="54" spans="1:32" s="24" customFormat="1" ht="16.5" customHeight="1" x14ac:dyDescent="0.2">
      <c r="A54" s="319">
        <v>1</v>
      </c>
      <c r="B54" s="292">
        <v>2</v>
      </c>
      <c r="C54" s="295">
        <v>10</v>
      </c>
      <c r="D54" s="252" t="s">
        <v>71</v>
      </c>
      <c r="E54" s="336" t="s">
        <v>35</v>
      </c>
      <c r="F54" s="344" t="s">
        <v>68</v>
      </c>
      <c r="G54" s="344" t="s">
        <v>72</v>
      </c>
      <c r="H54" s="125" t="s">
        <v>28</v>
      </c>
      <c r="I54" s="53">
        <v>0.5</v>
      </c>
      <c r="J54" s="54">
        <v>0.5</v>
      </c>
      <c r="K54" s="54">
        <v>0.4</v>
      </c>
      <c r="L54" s="55"/>
      <c r="M54" s="84">
        <v>1.1000000000000001</v>
      </c>
      <c r="N54" s="85">
        <v>1.1000000000000001</v>
      </c>
      <c r="O54" s="85">
        <v>0.3</v>
      </c>
      <c r="P54" s="55"/>
      <c r="Q54" s="53"/>
      <c r="R54" s="54"/>
      <c r="S54" s="54"/>
      <c r="T54" s="55"/>
      <c r="U54" s="53"/>
      <c r="V54" s="54"/>
      <c r="W54" s="54"/>
      <c r="X54" s="55"/>
      <c r="Y54" s="314"/>
      <c r="Z54" s="8"/>
      <c r="AA54" s="8"/>
      <c r="AB54" s="8"/>
      <c r="AC54" s="8"/>
      <c r="AD54" s="8"/>
      <c r="AE54" s="8"/>
      <c r="AF54" s="8"/>
    </row>
    <row r="55" spans="1:32" s="24" customFormat="1" ht="15.75" customHeight="1" x14ac:dyDescent="0.2">
      <c r="A55" s="320"/>
      <c r="B55" s="293"/>
      <c r="C55" s="296"/>
      <c r="D55" s="284"/>
      <c r="E55" s="316"/>
      <c r="F55" s="296"/>
      <c r="G55" s="296"/>
      <c r="H55" s="126" t="s">
        <v>73</v>
      </c>
      <c r="I55" s="127">
        <v>0.5</v>
      </c>
      <c r="J55" s="128">
        <v>0.5</v>
      </c>
      <c r="K55" s="128">
        <v>0.4</v>
      </c>
      <c r="L55" s="129"/>
      <c r="M55" s="130">
        <v>1.1000000000000001</v>
      </c>
      <c r="N55" s="131">
        <v>1.1000000000000001</v>
      </c>
      <c r="O55" s="131">
        <v>0.3</v>
      </c>
      <c r="P55" s="129"/>
      <c r="Q55" s="127"/>
      <c r="R55" s="128"/>
      <c r="S55" s="128"/>
      <c r="T55" s="129"/>
      <c r="U55" s="127"/>
      <c r="V55" s="128"/>
      <c r="W55" s="128"/>
      <c r="X55" s="129"/>
      <c r="Y55" s="314"/>
      <c r="Z55" s="8"/>
      <c r="AA55" s="8"/>
      <c r="AB55" s="8"/>
      <c r="AC55" s="8"/>
      <c r="AD55" s="8"/>
      <c r="AE55" s="8"/>
      <c r="AF55" s="8"/>
    </row>
    <row r="56" spans="1:32" s="24" customFormat="1" ht="17.25" customHeight="1" thickBot="1" x14ac:dyDescent="0.25">
      <c r="A56" s="320"/>
      <c r="B56" s="293"/>
      <c r="C56" s="296"/>
      <c r="D56" s="284"/>
      <c r="E56" s="316"/>
      <c r="F56" s="334"/>
      <c r="G56" s="334"/>
      <c r="H56" s="132" t="s">
        <v>74</v>
      </c>
      <c r="I56" s="43">
        <v>5</v>
      </c>
      <c r="J56" s="44">
        <v>5</v>
      </c>
      <c r="K56" s="44">
        <v>4.5</v>
      </c>
      <c r="L56" s="45"/>
      <c r="M56" s="43">
        <v>16.100000000000001</v>
      </c>
      <c r="N56" s="44">
        <v>16.100000000000001</v>
      </c>
      <c r="O56" s="44">
        <v>16.100000000000001</v>
      </c>
      <c r="P56" s="45"/>
      <c r="Q56" s="43"/>
      <c r="R56" s="44"/>
      <c r="S56" s="44"/>
      <c r="T56" s="45"/>
      <c r="U56" s="43"/>
      <c r="V56" s="44"/>
      <c r="W56" s="44"/>
      <c r="X56" s="45"/>
      <c r="Y56" s="8"/>
      <c r="Z56" s="8"/>
      <c r="AA56" s="8"/>
      <c r="AB56" s="8"/>
      <c r="AC56" s="8"/>
      <c r="AD56" s="8"/>
      <c r="AE56" s="8"/>
      <c r="AF56" s="8"/>
    </row>
    <row r="57" spans="1:32" s="24" customFormat="1" ht="21.75" customHeight="1" thickBot="1" x14ac:dyDescent="0.25">
      <c r="A57" s="321"/>
      <c r="B57" s="294"/>
      <c r="C57" s="296"/>
      <c r="D57" s="284"/>
      <c r="E57" s="316"/>
      <c r="F57" s="277" t="s">
        <v>29</v>
      </c>
      <c r="G57" s="278"/>
      <c r="H57" s="279"/>
      <c r="I57" s="72">
        <f>SUM(I54:I56)</f>
        <v>6</v>
      </c>
      <c r="J57" s="22">
        <f t="shared" ref="J57:K57" si="13">SUM(J54:J56)</f>
        <v>6</v>
      </c>
      <c r="K57" s="22">
        <f t="shared" si="13"/>
        <v>5.3</v>
      </c>
      <c r="L57" s="23"/>
      <c r="M57" s="72">
        <f>SUM(M54,M55,M56)</f>
        <v>18.3</v>
      </c>
      <c r="N57" s="22">
        <f>SUM(N54:N56)</f>
        <v>18.3</v>
      </c>
      <c r="O57" s="22">
        <f>SUM(O54:O56)</f>
        <v>16.700000000000003</v>
      </c>
      <c r="P57" s="23"/>
      <c r="Q57" s="72"/>
      <c r="R57" s="22"/>
      <c r="S57" s="22">
        <f>SUM(S54:S54)</f>
        <v>0</v>
      </c>
      <c r="T57" s="23">
        <f>SUM(T54:T56)</f>
        <v>0</v>
      </c>
      <c r="U57" s="72"/>
      <c r="V57" s="22"/>
      <c r="W57" s="22">
        <f>SUM(W54:W54)</f>
        <v>0</v>
      </c>
      <c r="X57" s="23">
        <f>SUM(X54:X54)</f>
        <v>0</v>
      </c>
      <c r="Y57" s="8"/>
      <c r="Z57" s="8"/>
      <c r="AA57" s="8"/>
      <c r="AB57" s="8"/>
      <c r="AC57" s="8"/>
      <c r="AD57" s="8"/>
      <c r="AE57" s="8"/>
      <c r="AF57" s="8"/>
    </row>
    <row r="58" spans="1:32" s="24" customFormat="1" ht="18" customHeight="1" x14ac:dyDescent="0.2">
      <c r="A58" s="339">
        <v>1</v>
      </c>
      <c r="B58" s="340">
        <v>2</v>
      </c>
      <c r="C58" s="331">
        <v>11</v>
      </c>
      <c r="D58" s="252" t="s">
        <v>75</v>
      </c>
      <c r="E58" s="336" t="s">
        <v>31</v>
      </c>
      <c r="F58" s="301" t="s">
        <v>38</v>
      </c>
      <c r="G58" s="283" t="s">
        <v>76</v>
      </c>
      <c r="H58" s="133" t="s">
        <v>55</v>
      </c>
      <c r="I58" s="53"/>
      <c r="J58" s="54"/>
      <c r="K58" s="54"/>
      <c r="L58" s="55"/>
      <c r="M58" s="127">
        <f>SUM(P58,N58)</f>
        <v>49.86</v>
      </c>
      <c r="N58" s="128">
        <v>36.6</v>
      </c>
      <c r="O58" s="131">
        <v>21.2</v>
      </c>
      <c r="P58" s="129">
        <v>13.26</v>
      </c>
      <c r="Q58" s="127">
        <v>22.1</v>
      </c>
      <c r="R58" s="126">
        <v>22.1</v>
      </c>
      <c r="S58" s="134">
        <v>22.1</v>
      </c>
      <c r="T58" s="129">
        <v>0</v>
      </c>
      <c r="U58" s="127">
        <v>5.78</v>
      </c>
      <c r="V58" s="128">
        <v>5.8</v>
      </c>
      <c r="W58" s="128">
        <v>5.78</v>
      </c>
      <c r="X58" s="129">
        <v>0</v>
      </c>
      <c r="Y58" s="8"/>
      <c r="Z58" s="8"/>
      <c r="AA58" s="8"/>
      <c r="AB58" s="8"/>
      <c r="AC58" s="8"/>
      <c r="AD58" s="8"/>
      <c r="AE58" s="8"/>
      <c r="AF58" s="8"/>
    </row>
    <row r="59" spans="1:32" s="24" customFormat="1" ht="18" customHeight="1" thickBot="1" x14ac:dyDescent="0.25">
      <c r="A59" s="339"/>
      <c r="B59" s="340"/>
      <c r="C59" s="331"/>
      <c r="D59" s="284"/>
      <c r="E59" s="336"/>
      <c r="F59" s="302"/>
      <c r="G59" s="283"/>
      <c r="H59" s="135" t="s">
        <v>54</v>
      </c>
      <c r="I59" s="43"/>
      <c r="J59" s="44"/>
      <c r="K59" s="44"/>
      <c r="L59" s="45"/>
      <c r="M59" s="127">
        <v>8.7899999999999991</v>
      </c>
      <c r="N59" s="97">
        <v>6.5</v>
      </c>
      <c r="O59" s="136">
        <v>3.7</v>
      </c>
      <c r="P59" s="98">
        <v>2.34</v>
      </c>
      <c r="Q59" s="137">
        <v>3.9</v>
      </c>
      <c r="R59" s="132">
        <v>3.9</v>
      </c>
      <c r="S59" s="97">
        <v>3.9</v>
      </c>
      <c r="T59" s="98">
        <v>0</v>
      </c>
      <c r="U59" s="137">
        <v>1.02</v>
      </c>
      <c r="V59" s="132">
        <v>1</v>
      </c>
      <c r="W59" s="97">
        <v>1.02</v>
      </c>
      <c r="X59" s="98">
        <v>0</v>
      </c>
      <c r="Y59" s="8"/>
      <c r="Z59" s="8"/>
      <c r="AA59" s="8"/>
      <c r="AB59" s="8"/>
      <c r="AC59" s="8"/>
      <c r="AD59" s="8"/>
      <c r="AE59" s="8"/>
      <c r="AF59" s="8"/>
    </row>
    <row r="60" spans="1:32" s="24" customFormat="1" ht="21.75" customHeight="1" thickBot="1" x14ac:dyDescent="0.25">
      <c r="A60" s="339"/>
      <c r="B60" s="340"/>
      <c r="C60" s="331"/>
      <c r="D60" s="267"/>
      <c r="E60" s="336"/>
      <c r="F60" s="341" t="s">
        <v>29</v>
      </c>
      <c r="G60" s="342"/>
      <c r="H60" s="343"/>
      <c r="I60" s="72">
        <f t="shared" ref="I60:X60" si="14">SUM(I58:I59)</f>
        <v>0</v>
      </c>
      <c r="J60" s="22">
        <f t="shared" si="14"/>
        <v>0</v>
      </c>
      <c r="K60" s="22">
        <f t="shared" si="14"/>
        <v>0</v>
      </c>
      <c r="L60" s="23">
        <f t="shared" si="14"/>
        <v>0</v>
      </c>
      <c r="M60" s="102">
        <f t="shared" si="14"/>
        <v>58.65</v>
      </c>
      <c r="N60" s="22">
        <f>SUM(N58:N59)</f>
        <v>43.1</v>
      </c>
      <c r="O60" s="22">
        <f t="shared" si="14"/>
        <v>24.9</v>
      </c>
      <c r="P60" s="73">
        <f t="shared" si="14"/>
        <v>15.6</v>
      </c>
      <c r="Q60" s="72">
        <f t="shared" si="14"/>
        <v>26</v>
      </c>
      <c r="R60" s="22">
        <f>SUM(R58:R59)</f>
        <v>26</v>
      </c>
      <c r="S60" s="22">
        <f t="shared" si="14"/>
        <v>26</v>
      </c>
      <c r="T60" s="73">
        <f t="shared" si="14"/>
        <v>0</v>
      </c>
      <c r="U60" s="102">
        <f t="shared" si="14"/>
        <v>6.8000000000000007</v>
      </c>
      <c r="V60" s="22">
        <f>SUM(V58:V59)</f>
        <v>6.8</v>
      </c>
      <c r="W60" s="22">
        <f t="shared" si="14"/>
        <v>6.8000000000000007</v>
      </c>
      <c r="X60" s="23">
        <f t="shared" si="14"/>
        <v>0</v>
      </c>
      <c r="Y60" s="8"/>
      <c r="Z60" s="8"/>
      <c r="AA60" s="8"/>
      <c r="AB60" s="8"/>
      <c r="AC60" s="8"/>
      <c r="AD60" s="8"/>
      <c r="AE60" s="8"/>
      <c r="AF60" s="8"/>
    </row>
    <row r="61" spans="1:32" s="24" customFormat="1" ht="21.75" customHeight="1" x14ac:dyDescent="0.2">
      <c r="A61" s="319">
        <v>1</v>
      </c>
      <c r="B61" s="322">
        <v>2</v>
      </c>
      <c r="C61" s="295">
        <v>12</v>
      </c>
      <c r="D61" s="298" t="s">
        <v>77</v>
      </c>
      <c r="E61" s="138" t="s">
        <v>31</v>
      </c>
      <c r="F61" s="301" t="s">
        <v>38</v>
      </c>
      <c r="G61" s="301" t="s">
        <v>78</v>
      </c>
      <c r="H61" s="76" t="s">
        <v>28</v>
      </c>
      <c r="I61" s="67"/>
      <c r="J61" s="68"/>
      <c r="K61" s="68"/>
      <c r="L61" s="69"/>
      <c r="M61" s="67">
        <f t="shared" ref="M61" si="15">N61+P61</f>
        <v>31.7</v>
      </c>
      <c r="N61" s="68">
        <v>31.7</v>
      </c>
      <c r="O61" s="68"/>
      <c r="P61" s="69"/>
      <c r="Q61" s="67"/>
      <c r="R61" s="68"/>
      <c r="S61" s="68"/>
      <c r="T61" s="69"/>
      <c r="U61" s="67"/>
      <c r="V61" s="68"/>
      <c r="W61" s="68"/>
      <c r="X61" s="69"/>
      <c r="Y61" s="8"/>
      <c r="Z61" s="8"/>
      <c r="AA61" s="8"/>
      <c r="AB61" s="8"/>
      <c r="AC61" s="8"/>
      <c r="AD61" s="8"/>
      <c r="AE61" s="8"/>
      <c r="AF61" s="8"/>
    </row>
    <row r="62" spans="1:32" s="24" customFormat="1" ht="21.75" customHeight="1" x14ac:dyDescent="0.2">
      <c r="A62" s="320"/>
      <c r="B62" s="323"/>
      <c r="C62" s="296"/>
      <c r="D62" s="299"/>
      <c r="E62" s="332" t="s">
        <v>35</v>
      </c>
      <c r="F62" s="283"/>
      <c r="G62" s="283"/>
      <c r="H62" s="133" t="s">
        <v>28</v>
      </c>
      <c r="I62" s="127">
        <v>0.1</v>
      </c>
      <c r="J62" s="128">
        <v>0.1</v>
      </c>
      <c r="K62" s="128">
        <v>0.1</v>
      </c>
      <c r="L62" s="129"/>
      <c r="M62" s="127">
        <v>37.4</v>
      </c>
      <c r="N62" s="128">
        <v>37.4</v>
      </c>
      <c r="O62" s="128">
        <v>1</v>
      </c>
      <c r="P62" s="129"/>
      <c r="Q62" s="127"/>
      <c r="R62" s="128"/>
      <c r="S62" s="128"/>
      <c r="T62" s="129"/>
      <c r="U62" s="127"/>
      <c r="V62" s="128"/>
      <c r="W62" s="128"/>
      <c r="X62" s="129"/>
      <c r="Y62" s="8"/>
      <c r="Z62" s="8"/>
      <c r="AA62" s="8"/>
      <c r="AB62" s="8"/>
      <c r="AC62" s="8"/>
      <c r="AD62" s="8"/>
      <c r="AE62" s="8"/>
      <c r="AF62" s="8"/>
    </row>
    <row r="63" spans="1:32" s="24" customFormat="1" ht="21.75" customHeight="1" x14ac:dyDescent="0.2">
      <c r="A63" s="320"/>
      <c r="B63" s="323"/>
      <c r="C63" s="296"/>
      <c r="D63" s="299"/>
      <c r="E63" s="332"/>
      <c r="F63" s="283"/>
      <c r="G63" s="283"/>
      <c r="H63" s="139" t="s">
        <v>54</v>
      </c>
      <c r="I63" s="137">
        <v>3.9</v>
      </c>
      <c r="J63" s="97">
        <v>3.9</v>
      </c>
      <c r="K63" s="97">
        <v>0.1</v>
      </c>
      <c r="L63" s="98"/>
      <c r="M63" s="137">
        <v>32</v>
      </c>
      <c r="N63" s="97">
        <v>32</v>
      </c>
      <c r="O63" s="97">
        <v>0.4</v>
      </c>
      <c r="P63" s="98"/>
      <c r="Q63" s="137"/>
      <c r="R63" s="97"/>
      <c r="S63" s="97"/>
      <c r="T63" s="98"/>
      <c r="U63" s="137"/>
      <c r="V63" s="97"/>
      <c r="W63" s="97"/>
      <c r="X63" s="98"/>
      <c r="Y63" s="8"/>
      <c r="Z63" s="8"/>
      <c r="AA63" s="8"/>
      <c r="AB63" s="8"/>
      <c r="AC63" s="8"/>
      <c r="AD63" s="8"/>
      <c r="AE63" s="8"/>
      <c r="AF63" s="8"/>
    </row>
    <row r="64" spans="1:32" s="24" customFormat="1" ht="21.75" customHeight="1" thickBot="1" x14ac:dyDescent="0.25">
      <c r="A64" s="320"/>
      <c r="B64" s="323"/>
      <c r="C64" s="296"/>
      <c r="D64" s="299"/>
      <c r="E64" s="332"/>
      <c r="F64" s="302"/>
      <c r="G64" s="302"/>
      <c r="H64" s="135" t="s">
        <v>55</v>
      </c>
      <c r="I64" s="43">
        <v>22.2</v>
      </c>
      <c r="J64" s="44">
        <v>22.2</v>
      </c>
      <c r="K64" s="44">
        <v>0.3</v>
      </c>
      <c r="L64" s="45"/>
      <c r="M64" s="43">
        <v>181.1</v>
      </c>
      <c r="N64" s="44">
        <v>181.1</v>
      </c>
      <c r="O64" s="44">
        <v>2</v>
      </c>
      <c r="P64" s="45"/>
      <c r="Q64" s="43"/>
      <c r="R64" s="44"/>
      <c r="S64" s="44"/>
      <c r="T64" s="45"/>
      <c r="U64" s="43"/>
      <c r="V64" s="44"/>
      <c r="W64" s="44"/>
      <c r="X64" s="45"/>
      <c r="Y64" s="8"/>
      <c r="Z64" s="8"/>
      <c r="AA64" s="8"/>
      <c r="AB64" s="8"/>
      <c r="AC64" s="8"/>
      <c r="AD64" s="8"/>
      <c r="AE64" s="8"/>
      <c r="AF64" s="8"/>
    </row>
    <row r="65" spans="1:32" s="24" customFormat="1" ht="21.75" customHeight="1" thickBot="1" x14ac:dyDescent="0.25">
      <c r="A65" s="321"/>
      <c r="B65" s="324"/>
      <c r="C65" s="297"/>
      <c r="D65" s="300"/>
      <c r="E65" s="140"/>
      <c r="F65" s="277" t="s">
        <v>29</v>
      </c>
      <c r="G65" s="278"/>
      <c r="H65" s="279"/>
      <c r="I65" s="141">
        <f>SUM(I61:I64)</f>
        <v>26.2</v>
      </c>
      <c r="J65" s="142">
        <f>SUM(J61:J64)</f>
        <v>26.2</v>
      </c>
      <c r="K65" s="142">
        <f>SUM(K61:K64)</f>
        <v>0.5</v>
      </c>
      <c r="L65" s="143">
        <f>SUM(L62:L64)</f>
        <v>0</v>
      </c>
      <c r="M65" s="141">
        <f t="shared" ref="M65:X65" si="16">SUM(M61:M64)</f>
        <v>282.2</v>
      </c>
      <c r="N65" s="142">
        <f t="shared" si="16"/>
        <v>282.2</v>
      </c>
      <c r="O65" s="142">
        <f t="shared" si="16"/>
        <v>3.4</v>
      </c>
      <c r="P65" s="142">
        <f t="shared" si="16"/>
        <v>0</v>
      </c>
      <c r="Q65" s="141">
        <f t="shared" si="16"/>
        <v>0</v>
      </c>
      <c r="R65" s="142">
        <f t="shared" si="16"/>
        <v>0</v>
      </c>
      <c r="S65" s="142">
        <f t="shared" si="16"/>
        <v>0</v>
      </c>
      <c r="T65" s="142">
        <f t="shared" si="16"/>
        <v>0</v>
      </c>
      <c r="U65" s="141">
        <f t="shared" si="16"/>
        <v>0</v>
      </c>
      <c r="V65" s="142">
        <f t="shared" si="16"/>
        <v>0</v>
      </c>
      <c r="W65" s="142">
        <f t="shared" si="16"/>
        <v>0</v>
      </c>
      <c r="X65" s="144">
        <f t="shared" si="16"/>
        <v>0</v>
      </c>
      <c r="Y65" s="8"/>
      <c r="Z65" s="8"/>
      <c r="AA65" s="8"/>
      <c r="AB65" s="8"/>
      <c r="AC65" s="8"/>
      <c r="AD65" s="8"/>
      <c r="AE65" s="8"/>
      <c r="AF65" s="8"/>
    </row>
    <row r="66" spans="1:32" s="24" customFormat="1" ht="21.75" customHeight="1" x14ac:dyDescent="0.2">
      <c r="A66" s="319">
        <v>1</v>
      </c>
      <c r="B66" s="322">
        <v>2</v>
      </c>
      <c r="C66" s="296">
        <v>13</v>
      </c>
      <c r="D66" s="299" t="s">
        <v>79</v>
      </c>
      <c r="E66" s="336" t="s">
        <v>80</v>
      </c>
      <c r="F66" s="301" t="s">
        <v>38</v>
      </c>
      <c r="G66" s="301" t="s">
        <v>81</v>
      </c>
      <c r="H66" s="26" t="s">
        <v>54</v>
      </c>
      <c r="I66" s="17"/>
      <c r="J66" s="18"/>
      <c r="K66" s="18"/>
      <c r="L66" s="19"/>
      <c r="M66" s="17">
        <f t="shared" ref="M66:M67" si="17">N66+P66</f>
        <v>5.5999999999999979</v>
      </c>
      <c r="N66" s="18">
        <f>37.4-31.8</f>
        <v>5.5999999999999979</v>
      </c>
      <c r="O66" s="18">
        <f>15.1-12.8</f>
        <v>2.2999999999999989</v>
      </c>
      <c r="P66" s="19"/>
      <c r="Q66" s="17">
        <f t="shared" ref="Q66" si="18">R66+T66</f>
        <v>6.3</v>
      </c>
      <c r="R66" s="18">
        <v>6.3</v>
      </c>
      <c r="S66" s="18">
        <v>5.4</v>
      </c>
      <c r="T66" s="19"/>
      <c r="U66" s="17"/>
      <c r="V66" s="18"/>
      <c r="W66" s="18"/>
      <c r="X66" s="19"/>
      <c r="Y66" s="8"/>
      <c r="Z66" s="8"/>
      <c r="AA66" s="8"/>
      <c r="AB66" s="8"/>
      <c r="AC66" s="8"/>
      <c r="AD66" s="8"/>
      <c r="AE66" s="8"/>
      <c r="AF66" s="8"/>
    </row>
    <row r="67" spans="1:32" s="24" customFormat="1" ht="21.75" customHeight="1" x14ac:dyDescent="0.2">
      <c r="A67" s="320"/>
      <c r="B67" s="323"/>
      <c r="C67" s="296"/>
      <c r="D67" s="299"/>
      <c r="E67" s="316"/>
      <c r="F67" s="274"/>
      <c r="G67" s="274"/>
      <c r="H67" s="245" t="s">
        <v>55</v>
      </c>
      <c r="I67" s="127"/>
      <c r="J67" s="128"/>
      <c r="K67" s="128"/>
      <c r="L67" s="129"/>
      <c r="M67" s="158">
        <f t="shared" si="17"/>
        <v>31.8</v>
      </c>
      <c r="N67" s="159">
        <v>31.8</v>
      </c>
      <c r="O67" s="159">
        <v>12.8</v>
      </c>
      <c r="P67" s="160"/>
      <c r="Q67" s="127">
        <f>R67+T67</f>
        <v>36.1</v>
      </c>
      <c r="R67" s="161">
        <v>36.1</v>
      </c>
      <c r="S67" s="161">
        <v>31.1</v>
      </c>
      <c r="T67" s="162"/>
      <c r="U67" s="127">
        <f t="shared" ref="U67" si="19">V67+X67</f>
        <v>0</v>
      </c>
      <c r="V67" s="161"/>
      <c r="W67" s="161"/>
      <c r="X67" s="163"/>
      <c r="Y67" s="74"/>
      <c r="Z67" s="8"/>
      <c r="AA67" s="8"/>
      <c r="AB67" s="8"/>
      <c r="AC67" s="8"/>
      <c r="AD67" s="8"/>
      <c r="AE67" s="8"/>
      <c r="AF67" s="8"/>
    </row>
    <row r="68" spans="1:32" s="24" customFormat="1" ht="21.75" customHeight="1" thickBot="1" x14ac:dyDescent="0.25">
      <c r="A68" s="321"/>
      <c r="B68" s="324"/>
      <c r="C68" s="334"/>
      <c r="D68" s="335"/>
      <c r="E68" s="317"/>
      <c r="F68" s="318" t="s">
        <v>29</v>
      </c>
      <c r="G68" s="337"/>
      <c r="H68" s="338"/>
      <c r="I68" s="141">
        <f>SUM(I66:I66)</f>
        <v>0</v>
      </c>
      <c r="J68" s="142">
        <f>SUM(J66:J66)</f>
        <v>0</v>
      </c>
      <c r="K68" s="142">
        <f t="shared" ref="K68:L68" si="20">SUM(K66:K66)</f>
        <v>0</v>
      </c>
      <c r="L68" s="142">
        <f t="shared" si="20"/>
        <v>0</v>
      </c>
      <c r="M68" s="141">
        <f t="shared" ref="M68:X68" si="21">SUM(M66:M67)</f>
        <v>37.4</v>
      </c>
      <c r="N68" s="142">
        <f t="shared" si="21"/>
        <v>37.4</v>
      </c>
      <c r="O68" s="142">
        <f t="shared" si="21"/>
        <v>15.1</v>
      </c>
      <c r="P68" s="142">
        <f t="shared" si="21"/>
        <v>0</v>
      </c>
      <c r="Q68" s="141">
        <f t="shared" si="21"/>
        <v>42.4</v>
      </c>
      <c r="R68" s="142">
        <f t="shared" si="21"/>
        <v>42.4</v>
      </c>
      <c r="S68" s="142">
        <f t="shared" si="21"/>
        <v>36.5</v>
      </c>
      <c r="T68" s="142">
        <f t="shared" si="21"/>
        <v>0</v>
      </c>
      <c r="U68" s="141">
        <f t="shared" si="21"/>
        <v>0</v>
      </c>
      <c r="V68" s="142">
        <f t="shared" si="21"/>
        <v>0</v>
      </c>
      <c r="W68" s="142">
        <f t="shared" si="21"/>
        <v>0</v>
      </c>
      <c r="X68" s="144">
        <f t="shared" si="21"/>
        <v>0</v>
      </c>
      <c r="Y68" s="8"/>
      <c r="Z68" s="8"/>
      <c r="AA68" s="8"/>
      <c r="AB68" s="8"/>
      <c r="AC68" s="8"/>
      <c r="AD68" s="8"/>
      <c r="AE68" s="8"/>
      <c r="AF68" s="8"/>
    </row>
    <row r="69" spans="1:32" s="65" customFormat="1" ht="13.5" customHeight="1" thickBot="1" x14ac:dyDescent="0.25">
      <c r="A69" s="145">
        <v>1</v>
      </c>
      <c r="B69" s="146">
        <v>2</v>
      </c>
      <c r="C69" s="257" t="s">
        <v>44</v>
      </c>
      <c r="D69" s="258"/>
      <c r="E69" s="258"/>
      <c r="F69" s="326"/>
      <c r="G69" s="326"/>
      <c r="H69" s="327"/>
      <c r="I69" s="64">
        <f>L69+J69</f>
        <v>1185.0999999999999</v>
      </c>
      <c r="J69" s="147">
        <f>SUM(J29,J31,J35,J43,J46,J48,J50,J53,J57,J60,J65,J68)</f>
        <v>1170.3999999999999</v>
      </c>
      <c r="K69" s="147">
        <f t="shared" ref="K69:L69" si="22">SUM(K29,K31,K35,K43,K46,K48,K50,K53,K57,K60,K65,K68)</f>
        <v>826.19999999999982</v>
      </c>
      <c r="L69" s="148">
        <f t="shared" si="22"/>
        <v>14.7</v>
      </c>
      <c r="M69" s="64">
        <f>P69+N69</f>
        <v>1821.1</v>
      </c>
      <c r="N69" s="147">
        <f>SUM(N29,N31,N35,N43,N46,N48,N50,N53,N57,N60,N65,N68)</f>
        <v>1801.5</v>
      </c>
      <c r="O69" s="147">
        <f t="shared" ref="O69:P69" si="23">SUM(O29,O31,O35,O43,O46,O48,O50,O53,O57,O60,O65,O68)</f>
        <v>1106.2</v>
      </c>
      <c r="P69" s="148">
        <f t="shared" si="23"/>
        <v>19.600000000000001</v>
      </c>
      <c r="Q69" s="64">
        <f>T69+R69</f>
        <v>1353.7000000000003</v>
      </c>
      <c r="R69" s="147">
        <f>SUM(R29,R31,R35,R43,R46,R48,R50,R53,R57,R60,R65,R68)</f>
        <v>1353.7000000000003</v>
      </c>
      <c r="S69" s="147">
        <f t="shared" ref="S69:T69" si="24">SUM(S29,S31,S35,S43,S46,S48,S50,S53,S57,S60,S65,S68)</f>
        <v>1041.3000000000002</v>
      </c>
      <c r="T69" s="148">
        <f t="shared" si="24"/>
        <v>0</v>
      </c>
      <c r="U69" s="64">
        <f>X69+V69</f>
        <v>1302.1000000000001</v>
      </c>
      <c r="V69" s="147">
        <f>SUM(V29,V31,V35,V43,V46,V48,V50,V53,V57,V60,V65,V68)</f>
        <v>1302.1000000000001</v>
      </c>
      <c r="W69" s="147">
        <f t="shared" ref="W69:X69" si="25">SUM(W29,W31,W35,W43,W46,W48,W50,W53,W57,W60,W65,W68)</f>
        <v>990.6</v>
      </c>
      <c r="X69" s="149">
        <f t="shared" si="25"/>
        <v>0</v>
      </c>
      <c r="Y69" s="8"/>
      <c r="Z69" s="8"/>
      <c r="AA69" s="8"/>
      <c r="AB69" s="8"/>
      <c r="AC69" s="8"/>
      <c r="AD69" s="8"/>
      <c r="AE69" s="8"/>
      <c r="AF69" s="8"/>
    </row>
    <row r="70" spans="1:32" s="65" customFormat="1" ht="13.5" customHeight="1" thickBot="1" x14ac:dyDescent="0.25">
      <c r="A70" s="145">
        <v>1</v>
      </c>
      <c r="B70" s="150">
        <v>3</v>
      </c>
      <c r="C70" s="328" t="s">
        <v>82</v>
      </c>
      <c r="D70" s="329"/>
      <c r="E70" s="329"/>
      <c r="F70" s="329"/>
      <c r="G70" s="329"/>
      <c r="H70" s="329"/>
      <c r="I70" s="329"/>
      <c r="J70" s="329"/>
      <c r="K70" s="329"/>
      <c r="L70" s="329"/>
      <c r="M70" s="329"/>
      <c r="N70" s="329"/>
      <c r="O70" s="329"/>
      <c r="P70" s="329"/>
      <c r="Q70" s="329"/>
      <c r="R70" s="329"/>
      <c r="S70" s="329"/>
      <c r="T70" s="329"/>
      <c r="U70" s="329"/>
      <c r="V70" s="329"/>
      <c r="W70" s="329"/>
      <c r="X70" s="330"/>
      <c r="Y70" s="8"/>
      <c r="Z70" s="8"/>
      <c r="AA70" s="8"/>
      <c r="AB70" s="8"/>
      <c r="AC70" s="8"/>
      <c r="AD70" s="8"/>
      <c r="AE70" s="8"/>
      <c r="AF70" s="8"/>
    </row>
    <row r="71" spans="1:32" s="8" customFormat="1" ht="32.1" customHeight="1" thickBot="1" x14ac:dyDescent="0.25">
      <c r="A71" s="319">
        <v>1</v>
      </c>
      <c r="B71" s="292">
        <v>3</v>
      </c>
      <c r="C71" s="331">
        <v>1</v>
      </c>
      <c r="D71" s="249" t="s">
        <v>83</v>
      </c>
      <c r="E71" s="332" t="s">
        <v>84</v>
      </c>
      <c r="F71" s="15" t="s">
        <v>85</v>
      </c>
      <c r="G71" s="151" t="s">
        <v>86</v>
      </c>
      <c r="H71" s="16" t="s">
        <v>28</v>
      </c>
      <c r="I71" s="17">
        <f t="shared" ref="I71" si="26">J71+L71</f>
        <v>31.2</v>
      </c>
      <c r="J71" s="18">
        <v>31.2</v>
      </c>
      <c r="K71" s="18">
        <v>30.7</v>
      </c>
      <c r="L71" s="19"/>
      <c r="M71" s="17"/>
      <c r="N71" s="18"/>
      <c r="O71" s="18"/>
      <c r="P71" s="19"/>
      <c r="Q71" s="17"/>
      <c r="R71" s="18"/>
      <c r="S71" s="18"/>
      <c r="T71" s="19"/>
      <c r="U71" s="17"/>
      <c r="V71" s="18"/>
      <c r="W71" s="18"/>
      <c r="X71" s="19"/>
    </row>
    <row r="72" spans="1:32" s="24" customFormat="1" ht="18.600000000000001" customHeight="1" thickBot="1" x14ac:dyDescent="0.25">
      <c r="A72" s="321"/>
      <c r="B72" s="294"/>
      <c r="C72" s="331"/>
      <c r="D72" s="249"/>
      <c r="E72" s="325"/>
      <c r="F72" s="333" t="s">
        <v>29</v>
      </c>
      <c r="G72" s="278"/>
      <c r="H72" s="279"/>
      <c r="I72" s="152">
        <f>J72+L72</f>
        <v>31.2</v>
      </c>
      <c r="J72" s="153">
        <f>J71</f>
        <v>31.2</v>
      </c>
      <c r="K72" s="153">
        <v>30.7</v>
      </c>
      <c r="L72" s="153">
        <f t="shared" ref="L72" si="27">L71</f>
        <v>0</v>
      </c>
      <c r="M72" s="152"/>
      <c r="N72" s="153"/>
      <c r="O72" s="153"/>
      <c r="P72" s="153"/>
      <c r="Q72" s="152"/>
      <c r="R72" s="153"/>
      <c r="S72" s="153"/>
      <c r="T72" s="153"/>
      <c r="U72" s="152"/>
      <c r="V72" s="153"/>
      <c r="W72" s="153"/>
      <c r="X72" s="104">
        <f t="shared" ref="X72" si="28">X71</f>
        <v>0</v>
      </c>
      <c r="Y72" s="8"/>
      <c r="Z72" s="8"/>
      <c r="AA72" s="8"/>
      <c r="AB72" s="8"/>
      <c r="AC72" s="8"/>
      <c r="AD72" s="8"/>
      <c r="AE72" s="8"/>
      <c r="AF72" s="8"/>
    </row>
    <row r="73" spans="1:32" s="8" customFormat="1" ht="14.7" customHeight="1" x14ac:dyDescent="0.2">
      <c r="A73" s="319">
        <v>1</v>
      </c>
      <c r="B73" s="322">
        <v>3</v>
      </c>
      <c r="C73" s="295">
        <v>2</v>
      </c>
      <c r="D73" s="252" t="s">
        <v>87</v>
      </c>
      <c r="E73" s="325" t="s">
        <v>84</v>
      </c>
      <c r="F73" s="301" t="s">
        <v>88</v>
      </c>
      <c r="G73" s="315" t="s">
        <v>89</v>
      </c>
      <c r="H73" s="154" t="s">
        <v>28</v>
      </c>
      <c r="I73" s="53"/>
      <c r="J73" s="155"/>
      <c r="K73" s="155"/>
      <c r="L73" s="156"/>
      <c r="M73" s="53">
        <f>N73+P73</f>
        <v>0</v>
      </c>
      <c r="N73" s="155"/>
      <c r="O73" s="155"/>
      <c r="P73" s="156"/>
      <c r="Q73" s="53"/>
      <c r="R73" s="155"/>
      <c r="S73" s="155"/>
      <c r="T73" s="55"/>
      <c r="U73" s="53"/>
      <c r="V73" s="155"/>
      <c r="W73" s="155"/>
      <c r="X73" s="156"/>
      <c r="Y73" s="100"/>
    </row>
    <row r="74" spans="1:32" s="8" customFormat="1" ht="23.25" customHeight="1" x14ac:dyDescent="0.2">
      <c r="A74" s="320"/>
      <c r="B74" s="323"/>
      <c r="C74" s="296"/>
      <c r="D74" s="284"/>
      <c r="E74" s="325"/>
      <c r="F74" s="283"/>
      <c r="G74" s="316"/>
      <c r="H74" s="157" t="s">
        <v>90</v>
      </c>
      <c r="I74" s="158">
        <f>J74+L74</f>
        <v>50</v>
      </c>
      <c r="J74" s="159"/>
      <c r="K74" s="159"/>
      <c r="L74" s="160">
        <v>50</v>
      </c>
      <c r="M74" s="158"/>
      <c r="N74" s="159"/>
      <c r="O74" s="159"/>
      <c r="P74" s="160"/>
      <c r="Q74" s="127"/>
      <c r="R74" s="161"/>
      <c r="S74" s="161"/>
      <c r="T74" s="162"/>
      <c r="U74" s="127"/>
      <c r="V74" s="161"/>
      <c r="W74" s="161"/>
      <c r="X74" s="163"/>
      <c r="Y74" s="164"/>
    </row>
    <row r="75" spans="1:32" s="8" customFormat="1" ht="12" customHeight="1" thickBot="1" x14ac:dyDescent="0.25">
      <c r="A75" s="320"/>
      <c r="B75" s="323"/>
      <c r="C75" s="296"/>
      <c r="D75" s="284"/>
      <c r="E75" s="325"/>
      <c r="F75" s="302"/>
      <c r="G75" s="317"/>
      <c r="H75" s="165" t="s">
        <v>91</v>
      </c>
      <c r="I75" s="46">
        <v>50</v>
      </c>
      <c r="J75" s="110"/>
      <c r="K75" s="110"/>
      <c r="L75" s="166">
        <v>50</v>
      </c>
      <c r="M75" s="46"/>
      <c r="N75" s="110"/>
      <c r="O75" s="110"/>
      <c r="P75" s="166"/>
      <c r="Q75" s="46"/>
      <c r="R75" s="110"/>
      <c r="S75" s="110"/>
      <c r="T75" s="167"/>
      <c r="U75" s="46"/>
      <c r="V75" s="110"/>
      <c r="W75" s="110"/>
      <c r="X75" s="168"/>
    </row>
    <row r="76" spans="1:32" s="24" customFormat="1" ht="12.6" customHeight="1" thickBot="1" x14ac:dyDescent="0.25">
      <c r="A76" s="321"/>
      <c r="B76" s="324"/>
      <c r="C76" s="297"/>
      <c r="D76" s="284"/>
      <c r="E76" s="325"/>
      <c r="F76" s="318" t="s">
        <v>29</v>
      </c>
      <c r="G76" s="278"/>
      <c r="H76" s="279"/>
      <c r="I76" s="21">
        <f>SUM(I74:I75)</f>
        <v>100</v>
      </c>
      <c r="J76" s="22">
        <f>J73</f>
        <v>0</v>
      </c>
      <c r="K76" s="22">
        <f>K73</f>
        <v>0</v>
      </c>
      <c r="L76" s="22">
        <v>100</v>
      </c>
      <c r="M76" s="21"/>
      <c r="N76" s="22"/>
      <c r="O76" s="22"/>
      <c r="P76" s="22"/>
      <c r="Q76" s="21"/>
      <c r="R76" s="22"/>
      <c r="S76" s="22"/>
      <c r="T76" s="22"/>
      <c r="U76" s="21"/>
      <c r="V76" s="22"/>
      <c r="W76" s="22"/>
      <c r="X76" s="23">
        <f>X73</f>
        <v>0</v>
      </c>
      <c r="Y76" s="8"/>
      <c r="Z76" s="8"/>
      <c r="AA76" s="8"/>
      <c r="AB76" s="8"/>
      <c r="AC76" s="8"/>
      <c r="AD76" s="8"/>
      <c r="AE76" s="8"/>
      <c r="AF76" s="8"/>
    </row>
    <row r="77" spans="1:32" s="169" customFormat="1" ht="16.5" customHeight="1" x14ac:dyDescent="0.2">
      <c r="A77" s="303">
        <v>1</v>
      </c>
      <c r="B77" s="306">
        <v>3</v>
      </c>
      <c r="C77" s="309">
        <v>3</v>
      </c>
      <c r="D77" s="252" t="s">
        <v>92</v>
      </c>
      <c r="E77" s="275" t="s">
        <v>84</v>
      </c>
      <c r="F77" s="301" t="s">
        <v>93</v>
      </c>
      <c r="G77" s="301" t="s">
        <v>94</v>
      </c>
      <c r="H77" s="66" t="s">
        <v>28</v>
      </c>
      <c r="I77" s="53"/>
      <c r="J77" s="54"/>
      <c r="K77" s="54"/>
      <c r="L77" s="55"/>
      <c r="M77" s="53"/>
      <c r="N77" s="54"/>
      <c r="O77" s="54"/>
      <c r="P77" s="55"/>
      <c r="Q77" s="53">
        <v>160.19999999999999</v>
      </c>
      <c r="R77" s="54"/>
      <c r="S77" s="54"/>
      <c r="T77" s="55">
        <v>160.19999999999999</v>
      </c>
      <c r="U77" s="53">
        <v>110</v>
      </c>
      <c r="V77" s="54"/>
      <c r="W77" s="54"/>
      <c r="X77" s="55">
        <v>110</v>
      </c>
      <c r="Y77" s="280"/>
      <c r="Z77" s="8"/>
      <c r="AA77" s="8"/>
      <c r="AB77" s="8"/>
      <c r="AC77" s="8"/>
      <c r="AD77" s="8"/>
      <c r="AE77" s="8"/>
      <c r="AF77" s="8"/>
    </row>
    <row r="78" spans="1:32" s="24" customFormat="1" ht="18.600000000000001" customHeight="1" thickBot="1" x14ac:dyDescent="0.25">
      <c r="A78" s="304"/>
      <c r="B78" s="307"/>
      <c r="C78" s="310"/>
      <c r="D78" s="284"/>
      <c r="E78" s="285"/>
      <c r="F78" s="283"/>
      <c r="G78" s="283"/>
      <c r="H78" s="116" t="s">
        <v>91</v>
      </c>
      <c r="I78" s="44"/>
      <c r="J78" s="44"/>
      <c r="K78" s="170"/>
      <c r="L78" s="45"/>
      <c r="M78" s="43"/>
      <c r="N78" s="44"/>
      <c r="O78" s="44"/>
      <c r="P78" s="45"/>
      <c r="Q78" s="43">
        <v>187.7</v>
      </c>
      <c r="R78" s="44"/>
      <c r="S78" s="44"/>
      <c r="T78" s="45">
        <v>187.7</v>
      </c>
      <c r="U78" s="43">
        <v>110</v>
      </c>
      <c r="V78" s="44"/>
      <c r="W78" s="44"/>
      <c r="X78" s="45">
        <v>110</v>
      </c>
      <c r="Y78" s="280"/>
      <c r="Z78" s="8"/>
      <c r="AA78" s="8"/>
      <c r="AB78" s="8"/>
      <c r="AC78" s="8"/>
      <c r="AD78" s="8"/>
      <c r="AE78" s="8"/>
      <c r="AF78" s="8"/>
    </row>
    <row r="79" spans="1:32" s="24" customFormat="1" ht="21.6" customHeight="1" thickBot="1" x14ac:dyDescent="0.25">
      <c r="A79" s="305"/>
      <c r="B79" s="308"/>
      <c r="C79" s="311"/>
      <c r="D79" s="267"/>
      <c r="E79" s="276"/>
      <c r="F79" s="286" t="s">
        <v>29</v>
      </c>
      <c r="G79" s="287"/>
      <c r="H79" s="288"/>
      <c r="I79" s="78"/>
      <c r="J79" s="153"/>
      <c r="K79" s="153"/>
      <c r="L79" s="104"/>
      <c r="M79" s="78"/>
      <c r="N79" s="171"/>
      <c r="O79" s="153"/>
      <c r="P79" s="172"/>
      <c r="Q79" s="152">
        <f t="shared" ref="Q79:T79" si="29">SUM(Q77:Q78)</f>
        <v>347.9</v>
      </c>
      <c r="R79" s="153">
        <f t="shared" si="29"/>
        <v>0</v>
      </c>
      <c r="S79" s="171">
        <f t="shared" si="29"/>
        <v>0</v>
      </c>
      <c r="T79" s="173">
        <f t="shared" si="29"/>
        <v>347.9</v>
      </c>
      <c r="U79" s="152">
        <v>220</v>
      </c>
      <c r="V79" s="153"/>
      <c r="W79" s="171"/>
      <c r="X79" s="104">
        <v>220</v>
      </c>
      <c r="Y79" s="280"/>
      <c r="Z79" s="8"/>
      <c r="AA79" s="8"/>
      <c r="AB79" s="8"/>
      <c r="AC79" s="8"/>
      <c r="AD79" s="8"/>
      <c r="AE79" s="8"/>
      <c r="AF79" s="8"/>
    </row>
    <row r="80" spans="1:32" s="24" customFormat="1" ht="22.5" customHeight="1" x14ac:dyDescent="0.2">
      <c r="A80" s="303">
        <v>1</v>
      </c>
      <c r="B80" s="306">
        <v>3</v>
      </c>
      <c r="C80" s="309">
        <v>4</v>
      </c>
      <c r="D80" s="252" t="s">
        <v>95</v>
      </c>
      <c r="E80" s="275" t="s">
        <v>84</v>
      </c>
      <c r="F80" s="301" t="s">
        <v>88</v>
      </c>
      <c r="G80" s="312" t="s">
        <v>96</v>
      </c>
      <c r="H80" s="66" t="s">
        <v>28</v>
      </c>
      <c r="I80" s="53">
        <v>28.8</v>
      </c>
      <c r="J80" s="174"/>
      <c r="K80" s="174"/>
      <c r="L80" s="55">
        <v>28.8</v>
      </c>
      <c r="M80" s="175"/>
      <c r="N80" s="174"/>
      <c r="O80" s="174"/>
      <c r="P80" s="176"/>
      <c r="Q80" s="177"/>
      <c r="R80" s="178"/>
      <c r="S80" s="178"/>
      <c r="T80" s="179"/>
      <c r="U80" s="53"/>
      <c r="V80" s="54"/>
      <c r="W80" s="54"/>
      <c r="X80" s="55"/>
      <c r="Y80" s="314"/>
      <c r="Z80" s="8"/>
      <c r="AA80" s="8"/>
      <c r="AB80" s="8"/>
      <c r="AC80" s="8"/>
      <c r="AD80" s="8"/>
      <c r="AE80" s="8"/>
      <c r="AF80" s="8"/>
    </row>
    <row r="81" spans="1:40" s="24" customFormat="1" ht="20.25" customHeight="1" thickBot="1" x14ac:dyDescent="0.25">
      <c r="A81" s="304"/>
      <c r="B81" s="307"/>
      <c r="C81" s="310"/>
      <c r="D81" s="284"/>
      <c r="E81" s="285"/>
      <c r="F81" s="302"/>
      <c r="G81" s="313"/>
      <c r="H81" s="165" t="s">
        <v>91</v>
      </c>
      <c r="I81" s="180">
        <v>129.69999999999999</v>
      </c>
      <c r="J81" s="181"/>
      <c r="K81" s="181"/>
      <c r="L81" s="182">
        <v>129.69999999999999</v>
      </c>
      <c r="M81" s="180"/>
      <c r="N81" s="181"/>
      <c r="O81" s="181"/>
      <c r="P81" s="182"/>
      <c r="Q81" s="183"/>
      <c r="R81" s="184"/>
      <c r="S81" s="184"/>
      <c r="T81" s="185"/>
      <c r="U81" s="46"/>
      <c r="V81" s="47"/>
      <c r="W81" s="47"/>
      <c r="X81" s="48"/>
      <c r="Y81" s="314"/>
      <c r="Z81" s="8"/>
      <c r="AA81" s="8"/>
      <c r="AB81" s="8"/>
      <c r="AC81" s="8"/>
      <c r="AD81" s="8"/>
      <c r="AE81" s="8"/>
      <c r="AF81" s="8"/>
    </row>
    <row r="82" spans="1:40" s="24" customFormat="1" ht="15" customHeight="1" thickBot="1" x14ac:dyDescent="0.25">
      <c r="A82" s="305"/>
      <c r="B82" s="308"/>
      <c r="C82" s="311"/>
      <c r="D82" s="267"/>
      <c r="E82" s="276"/>
      <c r="F82" s="286" t="s">
        <v>29</v>
      </c>
      <c r="G82" s="287"/>
      <c r="H82" s="288"/>
      <c r="I82" s="78">
        <f>SUM(I80:I81)</f>
        <v>158.5</v>
      </c>
      <c r="J82" s="153">
        <f t="shared" ref="J82:X82" si="30">SUM(J80:J81)</f>
        <v>0</v>
      </c>
      <c r="K82" s="153">
        <f t="shared" si="30"/>
        <v>0</v>
      </c>
      <c r="L82" s="173">
        <f t="shared" si="30"/>
        <v>158.5</v>
      </c>
      <c r="M82" s="78">
        <f t="shared" si="30"/>
        <v>0</v>
      </c>
      <c r="N82" s="153">
        <f t="shared" si="30"/>
        <v>0</v>
      </c>
      <c r="O82" s="153">
        <f t="shared" si="30"/>
        <v>0</v>
      </c>
      <c r="P82" s="173">
        <f t="shared" si="30"/>
        <v>0</v>
      </c>
      <c r="Q82" s="78">
        <f t="shared" si="30"/>
        <v>0</v>
      </c>
      <c r="R82" s="186">
        <f t="shared" si="30"/>
        <v>0</v>
      </c>
      <c r="S82" s="186">
        <f t="shared" si="30"/>
        <v>0</v>
      </c>
      <c r="T82" s="187">
        <f t="shared" si="30"/>
        <v>0</v>
      </c>
      <c r="U82" s="188">
        <f t="shared" si="30"/>
        <v>0</v>
      </c>
      <c r="V82" s="186">
        <f t="shared" si="30"/>
        <v>0</v>
      </c>
      <c r="W82" s="186">
        <f t="shared" si="30"/>
        <v>0</v>
      </c>
      <c r="X82" s="189">
        <f t="shared" si="30"/>
        <v>0</v>
      </c>
      <c r="Y82" s="314"/>
      <c r="Z82" s="8"/>
      <c r="AA82" s="8"/>
      <c r="AB82" s="8"/>
      <c r="AC82" s="8"/>
      <c r="AD82" s="8"/>
      <c r="AE82" s="8"/>
      <c r="AF82" s="8"/>
    </row>
    <row r="83" spans="1:40" s="24" customFormat="1" ht="26.1" customHeight="1" x14ac:dyDescent="0.2">
      <c r="A83" s="289">
        <v>1</v>
      </c>
      <c r="B83" s="292">
        <v>3</v>
      </c>
      <c r="C83" s="295">
        <v>5</v>
      </c>
      <c r="D83" s="298" t="s">
        <v>97</v>
      </c>
      <c r="E83" s="93" t="s">
        <v>31</v>
      </c>
      <c r="F83" s="301" t="s">
        <v>85</v>
      </c>
      <c r="G83" s="301" t="s">
        <v>98</v>
      </c>
      <c r="H83" s="116" t="s">
        <v>28</v>
      </c>
      <c r="I83" s="53"/>
      <c r="J83" s="54"/>
      <c r="K83" s="54"/>
      <c r="L83" s="190"/>
      <c r="M83" s="84">
        <v>9.1999999999999993</v>
      </c>
      <c r="N83" s="85">
        <v>9.1999999999999993</v>
      </c>
      <c r="O83" s="54"/>
      <c r="P83" s="190"/>
      <c r="Q83" s="53"/>
      <c r="R83" s="54"/>
      <c r="S83" s="54"/>
      <c r="T83" s="190"/>
      <c r="U83" s="53"/>
      <c r="V83" s="54"/>
      <c r="W83" s="54"/>
      <c r="X83" s="55"/>
      <c r="Y83" s="280"/>
      <c r="Z83" s="8"/>
      <c r="AA83" s="8"/>
      <c r="AB83" s="8"/>
      <c r="AC83" s="8"/>
      <c r="AD83" s="8"/>
      <c r="AE83" s="8"/>
      <c r="AF83" s="8"/>
    </row>
    <row r="84" spans="1:40" s="24" customFormat="1" ht="26.1" customHeight="1" thickBot="1" x14ac:dyDescent="0.25">
      <c r="A84" s="290"/>
      <c r="B84" s="293"/>
      <c r="C84" s="296"/>
      <c r="D84" s="299"/>
      <c r="E84" s="93" t="s">
        <v>99</v>
      </c>
      <c r="F84" s="302"/>
      <c r="G84" s="302"/>
      <c r="H84" s="116" t="s">
        <v>28</v>
      </c>
      <c r="I84" s="17">
        <v>4.8</v>
      </c>
      <c r="J84" s="18">
        <v>4.8</v>
      </c>
      <c r="K84" s="18"/>
      <c r="L84" s="167"/>
      <c r="M84" s="119">
        <v>40.799999999999997</v>
      </c>
      <c r="N84" s="191">
        <v>40.799999999999997</v>
      </c>
      <c r="O84" s="18"/>
      <c r="P84" s="167"/>
      <c r="Q84" s="17"/>
      <c r="R84" s="18"/>
      <c r="S84" s="18"/>
      <c r="T84" s="167"/>
      <c r="U84" s="46"/>
      <c r="V84" s="47"/>
      <c r="W84" s="47"/>
      <c r="X84" s="48"/>
      <c r="Y84" s="280"/>
      <c r="Z84" s="8"/>
      <c r="AA84" s="8"/>
      <c r="AB84" s="8"/>
      <c r="AC84" s="8"/>
      <c r="AD84" s="8"/>
      <c r="AE84" s="8"/>
      <c r="AF84" s="8"/>
    </row>
    <row r="85" spans="1:40" s="24" customFormat="1" ht="21.75" customHeight="1" thickBot="1" x14ac:dyDescent="0.25">
      <c r="A85" s="291"/>
      <c r="B85" s="294"/>
      <c r="C85" s="297"/>
      <c r="D85" s="300"/>
      <c r="E85" s="192"/>
      <c r="F85" s="277" t="s">
        <v>29</v>
      </c>
      <c r="G85" s="278"/>
      <c r="H85" s="279"/>
      <c r="I85" s="78">
        <f>SUM(I83:I84)</f>
        <v>4.8</v>
      </c>
      <c r="J85" s="153">
        <f t="shared" ref="J85:L85" si="31">SUM(J83:J84)</f>
        <v>4.8</v>
      </c>
      <c r="K85" s="153">
        <f t="shared" si="31"/>
        <v>0</v>
      </c>
      <c r="L85" s="173">
        <f t="shared" si="31"/>
        <v>0</v>
      </c>
      <c r="M85" s="78">
        <f>SUM(M83:M84)</f>
        <v>50</v>
      </c>
      <c r="N85" s="153">
        <f t="shared" ref="N85:P85" si="32">SUM(N83:N84)</f>
        <v>50</v>
      </c>
      <c r="O85" s="153">
        <f t="shared" si="32"/>
        <v>0</v>
      </c>
      <c r="P85" s="173">
        <f t="shared" si="32"/>
        <v>0</v>
      </c>
      <c r="Q85" s="78">
        <f>SUM(Q83:Q84)</f>
        <v>0</v>
      </c>
      <c r="R85" s="153">
        <f t="shared" ref="R85:T85" si="33">SUM(R83:R84)</f>
        <v>0</v>
      </c>
      <c r="S85" s="153">
        <f t="shared" si="33"/>
        <v>0</v>
      </c>
      <c r="T85" s="173">
        <f t="shared" si="33"/>
        <v>0</v>
      </c>
      <c r="U85" s="78">
        <f>SUM(U83:U84)</f>
        <v>0</v>
      </c>
      <c r="V85" s="153">
        <f t="shared" ref="V85:X85" si="34">SUM(V83:V84)</f>
        <v>0</v>
      </c>
      <c r="W85" s="153">
        <f t="shared" si="34"/>
        <v>0</v>
      </c>
      <c r="X85" s="104">
        <f t="shared" si="34"/>
        <v>0</v>
      </c>
      <c r="Y85" s="280"/>
      <c r="Z85" s="8"/>
      <c r="AA85" s="8"/>
      <c r="AB85" s="8"/>
      <c r="AC85" s="8"/>
      <c r="AD85" s="8"/>
      <c r="AE85" s="8"/>
      <c r="AF85" s="8"/>
    </row>
    <row r="86" spans="1:40" s="24" customFormat="1" ht="21.6" customHeight="1" thickBot="1" x14ac:dyDescent="0.25">
      <c r="A86" s="269">
        <v>1</v>
      </c>
      <c r="B86" s="271">
        <v>3</v>
      </c>
      <c r="C86" s="273">
        <v>6</v>
      </c>
      <c r="D86" s="252" t="s">
        <v>100</v>
      </c>
      <c r="E86" s="275" t="s">
        <v>99</v>
      </c>
      <c r="F86" s="193" t="s">
        <v>101</v>
      </c>
      <c r="G86" s="194" t="s">
        <v>102</v>
      </c>
      <c r="H86" s="195" t="s">
        <v>28</v>
      </c>
      <c r="I86" s="17"/>
      <c r="J86" s="196"/>
      <c r="K86" s="196"/>
      <c r="L86" s="197"/>
      <c r="M86" s="198"/>
      <c r="N86" s="199"/>
      <c r="O86" s="200"/>
      <c r="P86" s="201"/>
      <c r="Q86" s="198">
        <v>71.900000000000006</v>
      </c>
      <c r="R86" s="199"/>
      <c r="S86" s="200"/>
      <c r="T86" s="201">
        <v>71.900000000000006</v>
      </c>
      <c r="U86" s="202"/>
      <c r="V86" s="200"/>
      <c r="W86" s="200"/>
      <c r="X86" s="203"/>
      <c r="Y86" s="100"/>
      <c r="Z86" s="8"/>
      <c r="AA86" s="8"/>
      <c r="AB86" s="8"/>
      <c r="AC86" s="8"/>
      <c r="AD86" s="8"/>
      <c r="AE86" s="8"/>
      <c r="AF86" s="8"/>
    </row>
    <row r="87" spans="1:40" s="24" customFormat="1" ht="18.600000000000001" customHeight="1" thickBot="1" x14ac:dyDescent="0.25">
      <c r="A87" s="281"/>
      <c r="B87" s="282"/>
      <c r="C87" s="283"/>
      <c r="D87" s="284"/>
      <c r="E87" s="285"/>
      <c r="F87" s="277" t="s">
        <v>29</v>
      </c>
      <c r="G87" s="278"/>
      <c r="H87" s="279"/>
      <c r="I87" s="21">
        <f>SUM(I86)</f>
        <v>0</v>
      </c>
      <c r="J87" s="22">
        <f t="shared" ref="J87:P87" si="35">SUM(J86)</f>
        <v>0</v>
      </c>
      <c r="K87" s="22">
        <f t="shared" si="35"/>
        <v>0</v>
      </c>
      <c r="L87" s="22">
        <f t="shared" si="35"/>
        <v>0</v>
      </c>
      <c r="M87" s="21">
        <f t="shared" si="35"/>
        <v>0</v>
      </c>
      <c r="N87" s="22">
        <f t="shared" si="35"/>
        <v>0</v>
      </c>
      <c r="O87" s="22">
        <f t="shared" si="35"/>
        <v>0</v>
      </c>
      <c r="P87" s="23">
        <f t="shared" si="35"/>
        <v>0</v>
      </c>
      <c r="Q87" s="21">
        <f>SUM(Q86)</f>
        <v>71.900000000000006</v>
      </c>
      <c r="R87" s="22">
        <f t="shared" ref="R87:X87" si="36">SUM(R86)</f>
        <v>0</v>
      </c>
      <c r="S87" s="22">
        <f t="shared" si="36"/>
        <v>0</v>
      </c>
      <c r="T87" s="22">
        <f t="shared" si="36"/>
        <v>71.900000000000006</v>
      </c>
      <c r="U87" s="21">
        <f t="shared" si="36"/>
        <v>0</v>
      </c>
      <c r="V87" s="22">
        <f t="shared" si="36"/>
        <v>0</v>
      </c>
      <c r="W87" s="22">
        <f t="shared" si="36"/>
        <v>0</v>
      </c>
      <c r="X87" s="23">
        <f t="shared" si="36"/>
        <v>0</v>
      </c>
      <c r="Y87" s="8"/>
      <c r="Z87" s="8"/>
      <c r="AA87" s="8"/>
      <c r="AB87" s="8"/>
      <c r="AC87" s="8"/>
      <c r="AD87" s="8"/>
      <c r="AE87" s="8"/>
      <c r="AF87" s="8"/>
    </row>
    <row r="88" spans="1:40" s="24" customFormat="1" ht="33" customHeight="1" thickBot="1" x14ac:dyDescent="0.25">
      <c r="A88" s="269">
        <v>1</v>
      </c>
      <c r="B88" s="271">
        <v>3</v>
      </c>
      <c r="C88" s="273">
        <v>7</v>
      </c>
      <c r="D88" s="252" t="s">
        <v>103</v>
      </c>
      <c r="E88" s="275" t="s">
        <v>99</v>
      </c>
      <c r="F88" s="108" t="s">
        <v>101</v>
      </c>
      <c r="G88" s="105" t="s">
        <v>104</v>
      </c>
      <c r="H88" s="204" t="s">
        <v>28</v>
      </c>
      <c r="I88" s="110"/>
      <c r="J88" s="18"/>
      <c r="K88" s="18"/>
      <c r="L88" s="167"/>
      <c r="M88" s="46"/>
      <c r="N88" s="18"/>
      <c r="O88" s="18"/>
      <c r="P88" s="203"/>
      <c r="Q88" s="202"/>
      <c r="R88" s="200"/>
      <c r="S88" s="200"/>
      <c r="T88" s="203"/>
      <c r="U88" s="202">
        <v>60.7</v>
      </c>
      <c r="V88" s="200"/>
      <c r="W88" s="200"/>
      <c r="X88" s="203">
        <v>60.7</v>
      </c>
      <c r="Y88" s="205"/>
      <c r="Z88" s="8"/>
      <c r="AA88" s="8"/>
      <c r="AB88" s="8"/>
      <c r="AC88" s="8"/>
      <c r="AD88" s="8"/>
      <c r="AE88" s="8"/>
      <c r="AF88" s="8"/>
    </row>
    <row r="89" spans="1:40" s="24" customFormat="1" ht="17.7" customHeight="1" thickBot="1" x14ac:dyDescent="0.25">
      <c r="A89" s="270"/>
      <c r="B89" s="272"/>
      <c r="C89" s="274"/>
      <c r="D89" s="267"/>
      <c r="E89" s="276"/>
      <c r="F89" s="277" t="s">
        <v>29</v>
      </c>
      <c r="G89" s="278"/>
      <c r="H89" s="279"/>
      <c r="I89" s="72"/>
      <c r="J89" s="22"/>
      <c r="K89" s="22"/>
      <c r="L89" s="73"/>
      <c r="M89" s="72"/>
      <c r="N89" s="22"/>
      <c r="O89" s="22"/>
      <c r="P89" s="23"/>
      <c r="Q89" s="72"/>
      <c r="R89" s="22"/>
      <c r="S89" s="22"/>
      <c r="T89" s="23">
        <f>T88</f>
        <v>0</v>
      </c>
      <c r="U89" s="72">
        <v>60.7</v>
      </c>
      <c r="V89" s="22"/>
      <c r="W89" s="22"/>
      <c r="X89" s="23">
        <v>60.7</v>
      </c>
      <c r="Y89" s="8"/>
      <c r="Z89" s="8"/>
      <c r="AA89" s="8"/>
      <c r="AB89" s="8"/>
      <c r="AC89" s="8"/>
      <c r="AD89" s="8"/>
      <c r="AE89" s="8"/>
      <c r="AF89" s="8"/>
    </row>
    <row r="90" spans="1:40" s="24" customFormat="1" ht="13.5" customHeight="1" thickBot="1" x14ac:dyDescent="0.25">
      <c r="A90" s="206">
        <v>1</v>
      </c>
      <c r="B90" s="207">
        <v>3</v>
      </c>
      <c r="C90" s="257" t="s">
        <v>44</v>
      </c>
      <c r="D90" s="258"/>
      <c r="E90" s="258"/>
      <c r="F90" s="258"/>
      <c r="G90" s="258"/>
      <c r="H90" s="259"/>
      <c r="I90" s="64">
        <f>SUM(I72,I76,I79,I82,I85,I87,I89)</f>
        <v>294.5</v>
      </c>
      <c r="J90" s="64">
        <f t="shared" ref="J90:X90" si="37">SUM(J72,J76,J79,J82,J85,J87,J89)</f>
        <v>36</v>
      </c>
      <c r="K90" s="64">
        <f t="shared" si="37"/>
        <v>30.7</v>
      </c>
      <c r="L90" s="64">
        <f>SUM(L72,L76,L79,L82,L85,L87,L89)</f>
        <v>258.5</v>
      </c>
      <c r="M90" s="64">
        <f t="shared" si="37"/>
        <v>50</v>
      </c>
      <c r="N90" s="64">
        <f t="shared" si="37"/>
        <v>50</v>
      </c>
      <c r="O90" s="64">
        <f t="shared" si="37"/>
        <v>0</v>
      </c>
      <c r="P90" s="64">
        <f t="shared" si="37"/>
        <v>0</v>
      </c>
      <c r="Q90" s="64">
        <f t="shared" si="37"/>
        <v>419.79999999999995</v>
      </c>
      <c r="R90" s="64">
        <f t="shared" si="37"/>
        <v>0</v>
      </c>
      <c r="S90" s="64">
        <f t="shared" si="37"/>
        <v>0</v>
      </c>
      <c r="T90" s="64">
        <f t="shared" si="37"/>
        <v>419.79999999999995</v>
      </c>
      <c r="U90" s="64">
        <f t="shared" si="37"/>
        <v>280.7</v>
      </c>
      <c r="V90" s="64">
        <f t="shared" si="37"/>
        <v>0</v>
      </c>
      <c r="W90" s="64">
        <f t="shared" si="37"/>
        <v>0</v>
      </c>
      <c r="X90" s="208">
        <f t="shared" si="37"/>
        <v>280.7</v>
      </c>
      <c r="Y90" s="111"/>
      <c r="Z90" s="8"/>
      <c r="AA90" s="8"/>
      <c r="AB90" s="8"/>
      <c r="AC90" s="8"/>
      <c r="AD90" s="8"/>
      <c r="AE90" s="8"/>
      <c r="AF90" s="8"/>
    </row>
    <row r="91" spans="1:40" s="216" customFormat="1" ht="13.5" customHeight="1" thickBot="1" x14ac:dyDescent="0.25">
      <c r="A91" s="27">
        <v>1</v>
      </c>
      <c r="B91" s="260" t="s">
        <v>105</v>
      </c>
      <c r="C91" s="261"/>
      <c r="D91" s="261"/>
      <c r="E91" s="261"/>
      <c r="F91" s="261"/>
      <c r="G91" s="261"/>
      <c r="H91" s="262"/>
      <c r="I91" s="209">
        <f>SUM(I25,I69,I90)</f>
        <v>1984.2999999999997</v>
      </c>
      <c r="J91" s="210">
        <f>SUM(J25, J69, J90)</f>
        <v>1711.1</v>
      </c>
      <c r="K91" s="209">
        <f t="shared" ref="K91:X91" si="38">SUM(K25,K69,K90)</f>
        <v>1229.3999999999999</v>
      </c>
      <c r="L91" s="211">
        <f t="shared" si="38"/>
        <v>273.2</v>
      </c>
      <c r="M91" s="212">
        <f t="shared" si="38"/>
        <v>1887.6999999999998</v>
      </c>
      <c r="N91" s="212">
        <f t="shared" si="38"/>
        <v>1868.1</v>
      </c>
      <c r="O91" s="212">
        <f t="shared" si="38"/>
        <v>1122.5</v>
      </c>
      <c r="P91" s="212">
        <f t="shared" si="38"/>
        <v>19.600000000000001</v>
      </c>
      <c r="Q91" s="213">
        <f t="shared" si="38"/>
        <v>1790.1000000000001</v>
      </c>
      <c r="R91" s="209">
        <f t="shared" si="38"/>
        <v>1370.3000000000002</v>
      </c>
      <c r="S91" s="209">
        <f t="shared" si="38"/>
        <v>1057.6000000000001</v>
      </c>
      <c r="T91" s="214">
        <f t="shared" si="38"/>
        <v>419.79999999999995</v>
      </c>
      <c r="U91" s="213">
        <f t="shared" si="38"/>
        <v>1599.4</v>
      </c>
      <c r="V91" s="209">
        <f t="shared" si="38"/>
        <v>1318.7</v>
      </c>
      <c r="W91" s="209">
        <f t="shared" si="38"/>
        <v>1006.9</v>
      </c>
      <c r="X91" s="211">
        <f t="shared" si="38"/>
        <v>280.7</v>
      </c>
      <c r="Y91" s="215"/>
      <c r="Z91" s="215"/>
      <c r="AA91" s="215"/>
      <c r="AB91" s="215"/>
      <c r="AC91" s="215"/>
      <c r="AD91" s="215"/>
      <c r="AE91" s="215"/>
      <c r="AF91" s="215"/>
    </row>
    <row r="92" spans="1:40" s="219" customFormat="1" ht="13.5" customHeight="1" thickBot="1" x14ac:dyDescent="0.25">
      <c r="A92" s="263" t="s">
        <v>106</v>
      </c>
      <c r="B92" s="264"/>
      <c r="C92" s="264"/>
      <c r="D92" s="264"/>
      <c r="E92" s="264"/>
      <c r="F92" s="264"/>
      <c r="G92" s="264"/>
      <c r="H92" s="265"/>
      <c r="I92" s="217">
        <f t="shared" ref="I92:X92" si="39">SUM(I25,I69,I90)</f>
        <v>1984.2999999999997</v>
      </c>
      <c r="J92" s="217">
        <f t="shared" si="39"/>
        <v>1711.1</v>
      </c>
      <c r="K92" s="217">
        <f t="shared" si="39"/>
        <v>1229.3999999999999</v>
      </c>
      <c r="L92" s="217">
        <f t="shared" si="39"/>
        <v>273.2</v>
      </c>
      <c r="M92" s="217">
        <f t="shared" si="39"/>
        <v>1887.6999999999998</v>
      </c>
      <c r="N92" s="217">
        <f t="shared" si="39"/>
        <v>1868.1</v>
      </c>
      <c r="O92" s="217">
        <f t="shared" si="39"/>
        <v>1122.5</v>
      </c>
      <c r="P92" s="217">
        <f t="shared" si="39"/>
        <v>19.600000000000001</v>
      </c>
      <c r="Q92" s="217">
        <f t="shared" si="39"/>
        <v>1790.1000000000001</v>
      </c>
      <c r="R92" s="217">
        <f t="shared" si="39"/>
        <v>1370.3000000000002</v>
      </c>
      <c r="S92" s="217">
        <f t="shared" si="39"/>
        <v>1057.6000000000001</v>
      </c>
      <c r="T92" s="217">
        <f t="shared" si="39"/>
        <v>419.79999999999995</v>
      </c>
      <c r="U92" s="217">
        <f t="shared" si="39"/>
        <v>1599.4</v>
      </c>
      <c r="V92" s="217">
        <f t="shared" si="39"/>
        <v>1318.7</v>
      </c>
      <c r="W92" s="217">
        <f t="shared" si="39"/>
        <v>1006.9</v>
      </c>
      <c r="X92" s="218">
        <f t="shared" si="39"/>
        <v>280.7</v>
      </c>
      <c r="Y92" s="215"/>
      <c r="Z92" s="243"/>
      <c r="AA92" s="243"/>
      <c r="AB92" s="243"/>
      <c r="AC92" s="243"/>
      <c r="AD92" s="243"/>
      <c r="AE92" s="243"/>
      <c r="AF92" s="243"/>
      <c r="AG92" s="243"/>
    </row>
    <row r="93" spans="1:40" s="8" customFormat="1" ht="13.5" customHeight="1" x14ac:dyDescent="0.2">
      <c r="A93" s="266" t="s">
        <v>107</v>
      </c>
      <c r="B93" s="267"/>
      <c r="C93" s="267"/>
      <c r="D93" s="267"/>
      <c r="E93" s="267"/>
      <c r="F93" s="267"/>
      <c r="G93" s="267"/>
      <c r="H93" s="268"/>
      <c r="I93" s="220">
        <f>J93+L93</f>
        <v>327.8</v>
      </c>
      <c r="J93" s="221">
        <f>SUM(J12,J21,J27,J32,J39,J45,J54,J62,J71,J73,J77,J80,J83,J86,J88,J61,J84)</f>
        <v>286.3</v>
      </c>
      <c r="K93" s="221">
        <f>SUM(K12,K21,K27,K32,K39,K45,K54,K62,K71,K73,K77,K80,K83,K86,K88,K61,K84)</f>
        <v>231.5</v>
      </c>
      <c r="L93" s="221">
        <f>SUM(L12,L21,L27,L32,L39,L45,L54,L62,L71,L73,L77,L80,L83,L86,L88,L61,L84)</f>
        <v>41.5</v>
      </c>
      <c r="M93" s="220">
        <f>N93+P93</f>
        <v>440.5</v>
      </c>
      <c r="N93" s="221">
        <f>SUM(N12,N21,N27,N32,N39,N45,N54,N62,N71,N73,N77,N80,N83,N86,N88,N61,N84)</f>
        <v>440.5</v>
      </c>
      <c r="O93" s="221">
        <f>SUM(O12,O21,O27,O32,O39,O45,O54,O62,O71,O73,O77,O80,O83,O86,O88,O61,O84)</f>
        <v>265.90000000000003</v>
      </c>
      <c r="P93" s="221">
        <f>SUM(P12,P21,P27,P32,P39,P45,P54,P62,P71,P73,P77,P80,P83,P86,P88,P61,P84)</f>
        <v>0</v>
      </c>
      <c r="Q93" s="220">
        <f>R93+T93</f>
        <v>559.9</v>
      </c>
      <c r="R93" s="221">
        <f>SUM(R12,R21,R27,R32,R39,R45,R54,R62,R71,R73,R77,R80,R83,R86,R88,R61,R84)</f>
        <v>327.8</v>
      </c>
      <c r="S93" s="221">
        <f>SUM(S12,S21,S27,S32,S39,S45,S54,S62,S71,S73,S77,S80,S83,S86,S88,S61,S84)</f>
        <v>258.40000000000003</v>
      </c>
      <c r="T93" s="221">
        <f>SUM(T12,T21,T27,T32,T39,T45,T54,T62,T71,T73,T77,T80,T83,T86,T88,T61,T84)</f>
        <v>232.1</v>
      </c>
      <c r="U93" s="220">
        <f>V93+X93</f>
        <v>523.59999999999991</v>
      </c>
      <c r="V93" s="221">
        <f>SUM(V12,V21,V27,V32,V39,V45,V54,V62,V71,V73,V77,V80,V83,V86,V88,V61,V84)</f>
        <v>352.9</v>
      </c>
      <c r="W93" s="221">
        <f>SUM(W12,W21,W27,W32,W39,W45,W54,W62,W71,W73,W77,W80,W83,W86,W88,W61,W84)</f>
        <v>271.5</v>
      </c>
      <c r="X93" s="222">
        <f>SUM(X12,X21,X27,X32,X39,X45,X54,X62,X71,X73,X77,X80,X83,X86,X88,X61,X84)</f>
        <v>170.7</v>
      </c>
      <c r="Z93" s="243"/>
      <c r="AA93" s="243"/>
      <c r="AB93" s="243"/>
      <c r="AC93" s="243"/>
      <c r="AD93" s="243"/>
      <c r="AE93" s="243"/>
      <c r="AF93" s="243"/>
      <c r="AG93" s="243"/>
      <c r="AH93" s="243">
        <f>T93-'[1]4 programa'!T92</f>
        <v>0</v>
      </c>
      <c r="AI93" s="243"/>
      <c r="AJ93" s="243"/>
      <c r="AK93" s="243"/>
      <c r="AL93" s="243"/>
      <c r="AM93" s="243"/>
      <c r="AN93" s="243"/>
    </row>
    <row r="94" spans="1:40" s="215" customFormat="1" ht="13.5" customHeight="1" x14ac:dyDescent="0.2">
      <c r="A94" s="248" t="s">
        <v>108</v>
      </c>
      <c r="B94" s="249"/>
      <c r="C94" s="249"/>
      <c r="D94" s="249"/>
      <c r="E94" s="249"/>
      <c r="F94" s="249"/>
      <c r="G94" s="249"/>
      <c r="H94" s="250"/>
      <c r="I94" s="223">
        <f t="shared" ref="I94:I107" si="40">J94+L94</f>
        <v>555.4</v>
      </c>
      <c r="J94" s="224">
        <f>SUM(J28,J40,J44)</f>
        <v>555.4</v>
      </c>
      <c r="K94" s="224">
        <f>SUM(K28,K40,K44)</f>
        <v>437.8</v>
      </c>
      <c r="L94" s="225">
        <f>SUM(L28,L40,L44)</f>
        <v>0</v>
      </c>
      <c r="M94" s="223">
        <f t="shared" ref="M94:M107" si="41">N94+P94</f>
        <v>686.5</v>
      </c>
      <c r="N94" s="224">
        <f>SUM(N28,N40,N44)</f>
        <v>686.5</v>
      </c>
      <c r="O94" s="224">
        <f>SUM(O28,O40,O44)</f>
        <v>552</v>
      </c>
      <c r="P94" s="225">
        <f>SUM(P28,P40,P44)</f>
        <v>0</v>
      </c>
      <c r="Q94" s="223">
        <f t="shared" ref="Q94:Q107" si="42">R94+T94</f>
        <v>657.2</v>
      </c>
      <c r="R94" s="224">
        <f>SUM(R28,R40,R44)</f>
        <v>657.2</v>
      </c>
      <c r="S94" s="224">
        <f>SUM(S28,S40,S44)</f>
        <v>508.70000000000005</v>
      </c>
      <c r="T94" s="225">
        <f>SUM(T28,T40,T44)</f>
        <v>0</v>
      </c>
      <c r="U94" s="223">
        <f t="shared" ref="U94:U107" si="43">V94+X94</f>
        <v>657.19999999999993</v>
      </c>
      <c r="V94" s="224">
        <f>SUM(V28,V40,V44)</f>
        <v>657.19999999999993</v>
      </c>
      <c r="W94" s="224">
        <f>SUM(W28,W40,W44)</f>
        <v>508.70000000000005</v>
      </c>
      <c r="X94" s="226">
        <f>SUM(X28,X40,X44)</f>
        <v>0</v>
      </c>
      <c r="Z94" s="243"/>
      <c r="AA94" s="243"/>
      <c r="AB94" s="243"/>
      <c r="AC94" s="243"/>
      <c r="AD94" s="243"/>
      <c r="AE94" s="243"/>
      <c r="AF94" s="243"/>
      <c r="AG94" s="243"/>
      <c r="AH94" s="243">
        <f>T94-'[1]4 programa'!T93</f>
        <v>0</v>
      </c>
      <c r="AI94" s="243"/>
      <c r="AJ94" s="243"/>
      <c r="AK94" s="243"/>
      <c r="AL94" s="243"/>
      <c r="AM94" s="243"/>
      <c r="AN94" s="243"/>
    </row>
    <row r="95" spans="1:40" s="8" customFormat="1" ht="15.75" customHeight="1" x14ac:dyDescent="0.2">
      <c r="A95" s="248" t="s">
        <v>109</v>
      </c>
      <c r="B95" s="249"/>
      <c r="C95" s="249"/>
      <c r="D95" s="249"/>
      <c r="E95" s="249"/>
      <c r="F95" s="249"/>
      <c r="G95" s="249"/>
      <c r="H95" s="250"/>
      <c r="I95" s="223">
        <f t="shared" si="40"/>
        <v>64.5</v>
      </c>
      <c r="J95" s="224">
        <f>SUM(J30,J47,J49,J51)</f>
        <v>64.5</v>
      </c>
      <c r="K95" s="224">
        <f>SUM(K30,K47,K49,K51)</f>
        <v>0</v>
      </c>
      <c r="L95" s="225">
        <f>SUM(L30,L47,L49,L51)</f>
        <v>0</v>
      </c>
      <c r="M95" s="223">
        <f t="shared" si="41"/>
        <v>76.8</v>
      </c>
      <c r="N95" s="224">
        <f>SUM(N30,N47,N49,N51)</f>
        <v>76.8</v>
      </c>
      <c r="O95" s="224">
        <f>SUM(O30,O47,O49,O51)</f>
        <v>0</v>
      </c>
      <c r="P95" s="225">
        <f>SUM(P30,P47,P49,P51)</f>
        <v>0</v>
      </c>
      <c r="Q95" s="223">
        <f t="shared" si="42"/>
        <v>54.5</v>
      </c>
      <c r="R95" s="224">
        <f>SUM(R30,R47,R49,R51)</f>
        <v>54.5</v>
      </c>
      <c r="S95" s="224">
        <f>SUM(S30,S47,S49,S51)</f>
        <v>0</v>
      </c>
      <c r="T95" s="225">
        <f>SUM(T30,T47,T49,T51)</f>
        <v>0</v>
      </c>
      <c r="U95" s="223">
        <f t="shared" si="43"/>
        <v>48.5</v>
      </c>
      <c r="V95" s="224">
        <f>SUM(V30,V47,V49,V51)</f>
        <v>48.5</v>
      </c>
      <c r="W95" s="224">
        <f>SUM(W30,W47,W49,W51)</f>
        <v>0</v>
      </c>
      <c r="X95" s="226">
        <f>SUM(X30,X47,X49,X51)</f>
        <v>0</v>
      </c>
      <c r="Y95" s="227"/>
      <c r="Z95" s="243"/>
      <c r="AA95" s="243"/>
      <c r="AB95" s="243"/>
      <c r="AC95" s="243"/>
      <c r="AD95" s="243"/>
      <c r="AE95" s="243"/>
      <c r="AF95" s="243"/>
      <c r="AG95" s="243"/>
      <c r="AH95" s="243">
        <f>T95-'[1]4 programa'!T94</f>
        <v>0</v>
      </c>
      <c r="AI95" s="243"/>
      <c r="AJ95" s="243"/>
      <c r="AK95" s="243"/>
      <c r="AL95" s="243"/>
      <c r="AM95" s="243"/>
      <c r="AN95" s="243"/>
    </row>
    <row r="96" spans="1:40" s="8" customFormat="1" ht="15.75" customHeight="1" x14ac:dyDescent="0.2">
      <c r="A96" s="248" t="s">
        <v>110</v>
      </c>
      <c r="B96" s="249"/>
      <c r="C96" s="249"/>
      <c r="D96" s="249"/>
      <c r="E96" s="249"/>
      <c r="F96" s="249"/>
      <c r="G96" s="249"/>
      <c r="H96" s="250"/>
      <c r="I96" s="223">
        <f t="shared" si="40"/>
        <v>18.100000000000001</v>
      </c>
      <c r="J96" s="224">
        <f>SUM(J52)</f>
        <v>18.100000000000001</v>
      </c>
      <c r="K96" s="224">
        <f>SUM(K52)</f>
        <v>0</v>
      </c>
      <c r="L96" s="225">
        <f>SUM(L52)</f>
        <v>0</v>
      </c>
      <c r="M96" s="223">
        <f t="shared" si="41"/>
        <v>23.3</v>
      </c>
      <c r="N96" s="224">
        <f>SUM(N52)</f>
        <v>23.3</v>
      </c>
      <c r="O96" s="224">
        <f>SUM(O52)</f>
        <v>0</v>
      </c>
      <c r="P96" s="225">
        <f>SUM(P52)</f>
        <v>0</v>
      </c>
      <c r="Q96" s="223">
        <f t="shared" si="42"/>
        <v>0</v>
      </c>
      <c r="R96" s="224">
        <f>SUM(R52)</f>
        <v>0</v>
      </c>
      <c r="S96" s="224">
        <f>SUM(S52)</f>
        <v>0</v>
      </c>
      <c r="T96" s="225">
        <f>SUM(T52)</f>
        <v>0</v>
      </c>
      <c r="U96" s="223">
        <f t="shared" si="43"/>
        <v>0</v>
      </c>
      <c r="V96" s="224">
        <f>SUM(V52)</f>
        <v>0</v>
      </c>
      <c r="W96" s="224">
        <f>SUM(W52)</f>
        <v>0</v>
      </c>
      <c r="X96" s="226">
        <f>SUM(X52)</f>
        <v>0</v>
      </c>
      <c r="Y96" s="227"/>
      <c r="Z96" s="243"/>
      <c r="AA96" s="243"/>
      <c r="AB96" s="243"/>
      <c r="AC96" s="243"/>
      <c r="AD96" s="243"/>
      <c r="AE96" s="243"/>
      <c r="AF96" s="243"/>
      <c r="AG96" s="243"/>
      <c r="AH96" s="243">
        <f>T96-'[1]4 programa'!T95</f>
        <v>0</v>
      </c>
      <c r="AI96" s="243"/>
      <c r="AJ96" s="243"/>
      <c r="AK96" s="243"/>
      <c r="AL96" s="243"/>
      <c r="AM96" s="243"/>
      <c r="AN96" s="243"/>
    </row>
    <row r="97" spans="1:40" s="8" customFormat="1" ht="13.5" customHeight="1" x14ac:dyDescent="0.2">
      <c r="A97" s="248" t="s">
        <v>111</v>
      </c>
      <c r="B97" s="249"/>
      <c r="C97" s="249"/>
      <c r="D97" s="249"/>
      <c r="E97" s="249"/>
      <c r="F97" s="249"/>
      <c r="G97" s="249"/>
      <c r="H97" s="250"/>
      <c r="I97" s="223">
        <f t="shared" si="40"/>
        <v>4</v>
      </c>
      <c r="J97" s="224">
        <f>SUM(J42)</f>
        <v>2</v>
      </c>
      <c r="K97" s="224">
        <f>SUM(K42)</f>
        <v>1</v>
      </c>
      <c r="L97" s="225">
        <f>SUM(L42)</f>
        <v>2</v>
      </c>
      <c r="M97" s="223">
        <f t="shared" si="41"/>
        <v>2</v>
      </c>
      <c r="N97" s="224">
        <f>SUM(N42)</f>
        <v>2</v>
      </c>
      <c r="O97" s="224">
        <f>SUM(O42)</f>
        <v>0.5</v>
      </c>
      <c r="P97" s="225">
        <f>SUM(P42)</f>
        <v>0</v>
      </c>
      <c r="Q97" s="223">
        <f t="shared" si="42"/>
        <v>4</v>
      </c>
      <c r="R97" s="224">
        <f>SUM(R42)</f>
        <v>4</v>
      </c>
      <c r="S97" s="224">
        <f>SUM(S42)</f>
        <v>2</v>
      </c>
      <c r="T97" s="225">
        <f>SUM(T42)</f>
        <v>0</v>
      </c>
      <c r="U97" s="223">
        <f t="shared" si="43"/>
        <v>4</v>
      </c>
      <c r="V97" s="224">
        <f>SUM(V42)</f>
        <v>4</v>
      </c>
      <c r="W97" s="224">
        <f>SUM(W42)</f>
        <v>2</v>
      </c>
      <c r="X97" s="226">
        <f>SUM(X42)</f>
        <v>0</v>
      </c>
      <c r="Z97" s="243"/>
      <c r="AA97" s="243"/>
      <c r="AB97" s="243"/>
      <c r="AC97" s="243"/>
      <c r="AD97" s="243"/>
      <c r="AE97" s="243"/>
      <c r="AF97" s="243"/>
      <c r="AG97" s="243"/>
      <c r="AH97" s="243">
        <f>T97-'[1]4 programa'!T96</f>
        <v>0</v>
      </c>
      <c r="AI97" s="243"/>
      <c r="AJ97" s="243"/>
      <c r="AK97" s="243"/>
      <c r="AL97" s="243"/>
      <c r="AM97" s="243"/>
      <c r="AN97" s="243"/>
    </row>
    <row r="98" spans="1:40" s="8" customFormat="1" ht="13.5" customHeight="1" x14ac:dyDescent="0.2">
      <c r="A98" s="248" t="s">
        <v>112</v>
      </c>
      <c r="B98" s="249"/>
      <c r="C98" s="249"/>
      <c r="D98" s="249"/>
      <c r="E98" s="249"/>
      <c r="F98" s="249"/>
      <c r="G98" s="249"/>
      <c r="H98" s="250"/>
      <c r="I98" s="223">
        <f t="shared" si="40"/>
        <v>253</v>
      </c>
      <c r="J98" s="224">
        <f>SUM(J41)</f>
        <v>253</v>
      </c>
      <c r="K98" s="224">
        <f>SUM(K41)</f>
        <v>181.6</v>
      </c>
      <c r="L98" s="225">
        <f>SUM(L41)</f>
        <v>0</v>
      </c>
      <c r="M98" s="223">
        <f t="shared" si="41"/>
        <v>268.2</v>
      </c>
      <c r="N98" s="224">
        <f>SUM(N41)</f>
        <v>268.2</v>
      </c>
      <c r="O98" s="224">
        <f>SUM(O41)</f>
        <v>220.3</v>
      </c>
      <c r="P98" s="225">
        <f>SUM(P41)</f>
        <v>0</v>
      </c>
      <c r="Q98" s="223">
        <f t="shared" si="42"/>
        <v>249.3</v>
      </c>
      <c r="R98" s="224">
        <f>SUM(R41)</f>
        <v>249.3</v>
      </c>
      <c r="S98" s="224">
        <f>SUM(S41)</f>
        <v>217.9</v>
      </c>
      <c r="T98" s="225">
        <f>SUM(T41)</f>
        <v>0</v>
      </c>
      <c r="U98" s="223">
        <f t="shared" si="43"/>
        <v>249.3</v>
      </c>
      <c r="V98" s="224">
        <f>SUM(V41)</f>
        <v>249.3</v>
      </c>
      <c r="W98" s="224">
        <f>SUM(W41)</f>
        <v>217.9</v>
      </c>
      <c r="X98" s="226">
        <f>SUM(X41)</f>
        <v>0</v>
      </c>
      <c r="Z98" s="243"/>
      <c r="AA98" s="243"/>
      <c r="AB98" s="243"/>
      <c r="AC98" s="243"/>
      <c r="AD98" s="243"/>
      <c r="AE98" s="243"/>
      <c r="AF98" s="243"/>
      <c r="AG98" s="243"/>
      <c r="AH98" s="243">
        <f>T98-'[1]4 programa'!T97</f>
        <v>0</v>
      </c>
      <c r="AI98" s="243"/>
      <c r="AJ98" s="243"/>
      <c r="AK98" s="243"/>
      <c r="AL98" s="243"/>
      <c r="AM98" s="243"/>
      <c r="AN98" s="243"/>
    </row>
    <row r="99" spans="1:40" s="8" customFormat="1" ht="13.5" customHeight="1" x14ac:dyDescent="0.2">
      <c r="A99" s="248" t="s">
        <v>113</v>
      </c>
      <c r="B99" s="249"/>
      <c r="C99" s="249"/>
      <c r="D99" s="249"/>
      <c r="E99" s="249"/>
      <c r="F99" s="249"/>
      <c r="G99" s="249"/>
      <c r="H99" s="250"/>
      <c r="I99" s="223">
        <f t="shared" si="40"/>
        <v>0.5</v>
      </c>
      <c r="J99" s="224">
        <f t="shared" ref="J99:L100" si="44">SUM(J55)</f>
        <v>0.5</v>
      </c>
      <c r="K99" s="224">
        <f t="shared" si="44"/>
        <v>0.4</v>
      </c>
      <c r="L99" s="225">
        <f t="shared" si="44"/>
        <v>0</v>
      </c>
      <c r="M99" s="223">
        <f t="shared" si="41"/>
        <v>1.1000000000000001</v>
      </c>
      <c r="N99" s="224">
        <f t="shared" ref="N99:P100" si="45">SUM(N55)</f>
        <v>1.1000000000000001</v>
      </c>
      <c r="O99" s="224">
        <f t="shared" si="45"/>
        <v>0.3</v>
      </c>
      <c r="P99" s="225">
        <f t="shared" si="45"/>
        <v>0</v>
      </c>
      <c r="Q99" s="223">
        <f t="shared" si="42"/>
        <v>0</v>
      </c>
      <c r="R99" s="224">
        <f t="shared" ref="R99:T100" si="46">SUM(R55)</f>
        <v>0</v>
      </c>
      <c r="S99" s="224">
        <f t="shared" si="46"/>
        <v>0</v>
      </c>
      <c r="T99" s="225">
        <f t="shared" si="46"/>
        <v>0</v>
      </c>
      <c r="U99" s="223">
        <f t="shared" si="43"/>
        <v>0</v>
      </c>
      <c r="V99" s="224">
        <f t="shared" ref="V99:X100" si="47">SUM(V55)</f>
        <v>0</v>
      </c>
      <c r="W99" s="224">
        <f t="shared" si="47"/>
        <v>0</v>
      </c>
      <c r="X99" s="226">
        <f t="shared" si="47"/>
        <v>0</v>
      </c>
      <c r="Z99" s="243"/>
      <c r="AA99" s="243"/>
      <c r="AB99" s="243"/>
      <c r="AC99" s="243"/>
      <c r="AD99" s="243"/>
      <c r="AE99" s="243"/>
      <c r="AF99" s="243"/>
      <c r="AG99" s="243"/>
      <c r="AH99" s="243">
        <f>T99-'[1]4 programa'!T98</f>
        <v>0</v>
      </c>
      <c r="AI99" s="243"/>
      <c r="AJ99" s="243"/>
      <c r="AK99" s="243"/>
      <c r="AL99" s="243"/>
      <c r="AM99" s="243"/>
      <c r="AN99" s="243"/>
    </row>
    <row r="100" spans="1:40" s="8" customFormat="1" ht="13.5" customHeight="1" x14ac:dyDescent="0.2">
      <c r="A100" s="248" t="s">
        <v>114</v>
      </c>
      <c r="B100" s="249"/>
      <c r="C100" s="249"/>
      <c r="D100" s="249"/>
      <c r="E100" s="249"/>
      <c r="F100" s="249"/>
      <c r="G100" s="249"/>
      <c r="H100" s="250"/>
      <c r="I100" s="223">
        <f t="shared" si="40"/>
        <v>5</v>
      </c>
      <c r="J100" s="224">
        <f t="shared" si="44"/>
        <v>5</v>
      </c>
      <c r="K100" s="224">
        <f t="shared" si="44"/>
        <v>4.5</v>
      </c>
      <c r="L100" s="225">
        <f t="shared" si="44"/>
        <v>0</v>
      </c>
      <c r="M100" s="223">
        <f t="shared" si="41"/>
        <v>16.100000000000001</v>
      </c>
      <c r="N100" s="224">
        <f t="shared" si="45"/>
        <v>16.100000000000001</v>
      </c>
      <c r="O100" s="224">
        <f t="shared" si="45"/>
        <v>16.100000000000001</v>
      </c>
      <c r="P100" s="225">
        <f t="shared" si="45"/>
        <v>0</v>
      </c>
      <c r="Q100" s="223">
        <f t="shared" si="42"/>
        <v>0</v>
      </c>
      <c r="R100" s="224">
        <f t="shared" si="46"/>
        <v>0</v>
      </c>
      <c r="S100" s="224">
        <f t="shared" si="46"/>
        <v>0</v>
      </c>
      <c r="T100" s="225">
        <f t="shared" si="46"/>
        <v>0</v>
      </c>
      <c r="U100" s="223">
        <f t="shared" si="43"/>
        <v>0</v>
      </c>
      <c r="V100" s="224">
        <f t="shared" si="47"/>
        <v>0</v>
      </c>
      <c r="W100" s="224">
        <f t="shared" si="47"/>
        <v>0</v>
      </c>
      <c r="X100" s="226">
        <f t="shared" si="47"/>
        <v>0</v>
      </c>
      <c r="Z100" s="243"/>
      <c r="AA100" s="243"/>
      <c r="AB100" s="243"/>
      <c r="AC100" s="243"/>
      <c r="AD100" s="243"/>
      <c r="AE100" s="243"/>
      <c r="AF100" s="243"/>
      <c r="AG100" s="243"/>
      <c r="AH100" s="243">
        <f>T100-'[1]4 programa'!T99</f>
        <v>0</v>
      </c>
      <c r="AI100" s="243"/>
      <c r="AJ100" s="243"/>
      <c r="AK100" s="243"/>
      <c r="AL100" s="243"/>
      <c r="AM100" s="243"/>
      <c r="AN100" s="243"/>
    </row>
    <row r="101" spans="1:40" s="8" customFormat="1" ht="13.5" customHeight="1" x14ac:dyDescent="0.2">
      <c r="A101" s="248" t="s">
        <v>115</v>
      </c>
      <c r="B101" s="249"/>
      <c r="C101" s="249"/>
      <c r="D101" s="249"/>
      <c r="E101" s="249"/>
      <c r="F101" s="249"/>
      <c r="G101" s="249"/>
      <c r="H101" s="250"/>
      <c r="I101" s="223">
        <f t="shared" si="40"/>
        <v>36.200000000000003</v>
      </c>
      <c r="J101" s="224">
        <f>SUM(J34,J58,J64)</f>
        <v>36.200000000000003</v>
      </c>
      <c r="K101" s="224">
        <f>SUM(K34,K58,K64)</f>
        <v>13.600000000000001</v>
      </c>
      <c r="L101" s="224">
        <f>SUM(L34,L58,L64)</f>
        <v>0</v>
      </c>
      <c r="M101" s="223">
        <f t="shared" si="41"/>
        <v>317.16000000000003</v>
      </c>
      <c r="N101" s="224">
        <f>SUM(N34,N58,N64,N67)</f>
        <v>300.5</v>
      </c>
      <c r="O101" s="224">
        <f t="shared" ref="O101:P101" si="48">SUM(O34,O58,O64,O67)</f>
        <v>57.3</v>
      </c>
      <c r="P101" s="224">
        <f t="shared" si="48"/>
        <v>16.66</v>
      </c>
      <c r="Q101" s="223">
        <f t="shared" si="42"/>
        <v>65.900000000000006</v>
      </c>
      <c r="R101" s="224">
        <f>SUM(R34,R58,R64,R67)</f>
        <v>65.900000000000006</v>
      </c>
      <c r="S101" s="224">
        <f>SUM(S34,S58,S64,S67)</f>
        <v>60.1</v>
      </c>
      <c r="T101" s="224">
        <f t="shared" ref="T101:X101" si="49">SUM(T34,T58,T64,T67)</f>
        <v>0</v>
      </c>
      <c r="U101" s="223">
        <f t="shared" si="43"/>
        <v>5.8</v>
      </c>
      <c r="V101" s="224">
        <f t="shared" ref="V101" si="50">SUM(V34,V58,V64,V67)</f>
        <v>5.8</v>
      </c>
      <c r="W101" s="224">
        <f t="shared" si="49"/>
        <v>5.78</v>
      </c>
      <c r="X101" s="225">
        <f t="shared" si="49"/>
        <v>0</v>
      </c>
      <c r="Y101" s="74"/>
      <c r="Z101" s="243"/>
      <c r="AA101" s="243"/>
      <c r="AB101" s="243"/>
      <c r="AC101" s="243"/>
      <c r="AD101" s="243"/>
      <c r="AE101" s="243"/>
      <c r="AF101" s="243"/>
      <c r="AG101" s="243"/>
      <c r="AH101" s="243">
        <f>T101-'[1]4 programa'!T100</f>
        <v>0</v>
      </c>
      <c r="AI101" s="243"/>
      <c r="AJ101" s="243"/>
      <c r="AK101" s="243"/>
      <c r="AL101" s="243"/>
      <c r="AM101" s="243"/>
      <c r="AN101" s="243"/>
    </row>
    <row r="102" spans="1:40" s="8" customFormat="1" ht="13.5" customHeight="1" x14ac:dyDescent="0.2">
      <c r="A102" s="248" t="s">
        <v>116</v>
      </c>
      <c r="B102" s="249"/>
      <c r="C102" s="249"/>
      <c r="D102" s="249"/>
      <c r="E102" s="249"/>
      <c r="F102" s="249"/>
      <c r="G102" s="249"/>
      <c r="H102" s="250"/>
      <c r="I102" s="223">
        <f t="shared" si="40"/>
        <v>0</v>
      </c>
      <c r="J102" s="224"/>
      <c r="K102" s="224"/>
      <c r="L102" s="225"/>
      <c r="M102" s="223">
        <f t="shared" si="41"/>
        <v>0</v>
      </c>
      <c r="N102" s="224"/>
      <c r="O102" s="224"/>
      <c r="P102" s="225"/>
      <c r="Q102" s="223">
        <f t="shared" si="42"/>
        <v>0</v>
      </c>
      <c r="R102" s="224"/>
      <c r="S102" s="224"/>
      <c r="T102" s="225"/>
      <c r="U102" s="223">
        <f t="shared" si="43"/>
        <v>0</v>
      </c>
      <c r="V102" s="224"/>
      <c r="W102" s="224"/>
      <c r="X102" s="226"/>
      <c r="Z102" s="243"/>
      <c r="AA102" s="243"/>
      <c r="AB102" s="243"/>
      <c r="AC102" s="243"/>
      <c r="AD102" s="243"/>
      <c r="AE102" s="243"/>
      <c r="AF102" s="243"/>
      <c r="AG102" s="243"/>
      <c r="AH102" s="243">
        <f>T102-'[1]4 programa'!T101</f>
        <v>0</v>
      </c>
      <c r="AI102" s="243"/>
      <c r="AJ102" s="243"/>
      <c r="AK102" s="243"/>
      <c r="AL102" s="243"/>
      <c r="AM102" s="243"/>
      <c r="AN102" s="243"/>
    </row>
    <row r="103" spans="1:40" s="8" customFormat="1" ht="13.35" customHeight="1" x14ac:dyDescent="0.2">
      <c r="A103" s="248" t="s">
        <v>117</v>
      </c>
      <c r="B103" s="249"/>
      <c r="C103" s="249"/>
      <c r="D103" s="249"/>
      <c r="E103" s="249"/>
      <c r="F103" s="249"/>
      <c r="G103" s="249"/>
      <c r="H103" s="250"/>
      <c r="I103" s="223">
        <f t="shared" si="40"/>
        <v>179.7</v>
      </c>
      <c r="J103" s="224">
        <f t="shared" ref="J103:L103" si="51">SUM(J81,J78,J75)</f>
        <v>0</v>
      </c>
      <c r="K103" s="224">
        <f t="shared" si="51"/>
        <v>0</v>
      </c>
      <c r="L103" s="225">
        <f t="shared" si="51"/>
        <v>179.7</v>
      </c>
      <c r="M103" s="223">
        <f t="shared" si="41"/>
        <v>0</v>
      </c>
      <c r="N103" s="224">
        <f t="shared" ref="N103:P103" si="52">SUM(N81,N78,N75)</f>
        <v>0</v>
      </c>
      <c r="O103" s="224">
        <f t="shared" si="52"/>
        <v>0</v>
      </c>
      <c r="P103" s="225">
        <f t="shared" si="52"/>
        <v>0</v>
      </c>
      <c r="Q103" s="223">
        <f t="shared" si="42"/>
        <v>187.7</v>
      </c>
      <c r="R103" s="224">
        <f t="shared" ref="R103:T103" si="53">SUM(R81,R78,R75)</f>
        <v>0</v>
      </c>
      <c r="S103" s="224">
        <f t="shared" si="53"/>
        <v>0</v>
      </c>
      <c r="T103" s="225">
        <f t="shared" si="53"/>
        <v>187.7</v>
      </c>
      <c r="U103" s="223">
        <f t="shared" si="43"/>
        <v>110</v>
      </c>
      <c r="V103" s="224">
        <f t="shared" ref="V103:X103" si="54">SUM(V81,V78,V75)</f>
        <v>0</v>
      </c>
      <c r="W103" s="224">
        <f t="shared" si="54"/>
        <v>0</v>
      </c>
      <c r="X103" s="226">
        <f t="shared" si="54"/>
        <v>110</v>
      </c>
      <c r="Z103" s="243"/>
      <c r="AA103" s="243"/>
      <c r="AB103" s="243"/>
      <c r="AC103" s="243"/>
      <c r="AD103" s="243"/>
      <c r="AE103" s="243"/>
      <c r="AF103" s="243"/>
      <c r="AG103" s="243"/>
      <c r="AH103" s="243">
        <f>T103-'[1]4 programa'!T102</f>
        <v>0</v>
      </c>
      <c r="AI103" s="243"/>
      <c r="AJ103" s="243"/>
      <c r="AK103" s="243"/>
      <c r="AL103" s="243"/>
      <c r="AM103" s="243"/>
      <c r="AN103" s="243"/>
    </row>
    <row r="104" spans="1:40" s="8" customFormat="1" ht="13.35" customHeight="1" x14ac:dyDescent="0.2">
      <c r="A104" s="248" t="s">
        <v>118</v>
      </c>
      <c r="B104" s="249"/>
      <c r="C104" s="249"/>
      <c r="D104" s="249"/>
      <c r="E104" s="249"/>
      <c r="F104" s="249"/>
      <c r="G104" s="249"/>
      <c r="H104" s="250"/>
      <c r="I104" s="223">
        <f t="shared" si="40"/>
        <v>50</v>
      </c>
      <c r="J104" s="224">
        <f t="shared" ref="J104:L104" si="55">SUM(J74)</f>
        <v>0</v>
      </c>
      <c r="K104" s="224">
        <f t="shared" si="55"/>
        <v>0</v>
      </c>
      <c r="L104" s="225">
        <f t="shared" si="55"/>
        <v>50</v>
      </c>
      <c r="M104" s="223">
        <f t="shared" si="41"/>
        <v>0</v>
      </c>
      <c r="N104" s="224">
        <f t="shared" ref="N104:P104" si="56">SUM(N74)</f>
        <v>0</v>
      </c>
      <c r="O104" s="224">
        <f t="shared" si="56"/>
        <v>0</v>
      </c>
      <c r="P104" s="225">
        <f t="shared" si="56"/>
        <v>0</v>
      </c>
      <c r="Q104" s="223">
        <f t="shared" si="42"/>
        <v>0</v>
      </c>
      <c r="R104" s="224">
        <f t="shared" ref="R104:T104" si="57">SUM(R74)</f>
        <v>0</v>
      </c>
      <c r="S104" s="224">
        <f t="shared" si="57"/>
        <v>0</v>
      </c>
      <c r="T104" s="225">
        <f t="shared" si="57"/>
        <v>0</v>
      </c>
      <c r="U104" s="223">
        <f t="shared" si="43"/>
        <v>0</v>
      </c>
      <c r="V104" s="224">
        <f t="shared" ref="V104:X104" si="58">SUM(V74)</f>
        <v>0</v>
      </c>
      <c r="W104" s="224">
        <f t="shared" si="58"/>
        <v>0</v>
      </c>
      <c r="X104" s="226">
        <f t="shared" si="58"/>
        <v>0</v>
      </c>
      <c r="Z104" s="243"/>
      <c r="AA104" s="243"/>
      <c r="AB104" s="243"/>
      <c r="AC104" s="243"/>
      <c r="AD104" s="243"/>
      <c r="AE104" s="243"/>
      <c r="AF104" s="243"/>
      <c r="AG104" s="243"/>
      <c r="AH104" s="243">
        <f>T104-'[1]4 programa'!T103</f>
        <v>0</v>
      </c>
      <c r="AI104" s="243"/>
      <c r="AJ104" s="243"/>
      <c r="AK104" s="243"/>
      <c r="AL104" s="243"/>
      <c r="AM104" s="243"/>
      <c r="AN104" s="243"/>
    </row>
    <row r="105" spans="1:40" s="8" customFormat="1" ht="13.5" customHeight="1" x14ac:dyDescent="0.2">
      <c r="A105" s="248" t="s">
        <v>119</v>
      </c>
      <c r="B105" s="249"/>
      <c r="C105" s="249"/>
      <c r="D105" s="249"/>
      <c r="E105" s="249"/>
      <c r="F105" s="249"/>
      <c r="G105" s="249"/>
      <c r="H105" s="250"/>
      <c r="I105" s="223">
        <f t="shared" si="40"/>
        <v>486.19999999999993</v>
      </c>
      <c r="J105" s="224">
        <f>SUM(J14,J16,J17,J19,J23)</f>
        <v>486.19999999999993</v>
      </c>
      <c r="K105" s="224">
        <f>SUM(K14,K16,K17,K19,K23)</f>
        <v>358.9</v>
      </c>
      <c r="L105" s="224">
        <f>SUM(L14,L16,L17,L19,L23)</f>
        <v>0</v>
      </c>
      <c r="M105" s="223">
        <f t="shared" si="41"/>
        <v>0</v>
      </c>
      <c r="N105" s="224">
        <f>SUM(N14,N16,N17,N19,N23)</f>
        <v>0</v>
      </c>
      <c r="O105" s="224">
        <f>SUM(O14,O16,O17,O19,O23)</f>
        <v>0</v>
      </c>
      <c r="P105" s="224">
        <f>SUM(P14,P16,P17,P19,P23)</f>
        <v>0</v>
      </c>
      <c r="Q105" s="223">
        <f t="shared" si="42"/>
        <v>0</v>
      </c>
      <c r="R105" s="224">
        <f>SUM(R14,R16,R17,R19,R23)</f>
        <v>0</v>
      </c>
      <c r="S105" s="224">
        <f>SUM(S14,S16,S17,S19,S23)</f>
        <v>0</v>
      </c>
      <c r="T105" s="224">
        <f>SUM(T14,T16,T17,T19,T23)</f>
        <v>0</v>
      </c>
      <c r="U105" s="223">
        <f t="shared" si="43"/>
        <v>0</v>
      </c>
      <c r="V105" s="224">
        <f>SUM(V14,V16,V17,V19,V23)</f>
        <v>0</v>
      </c>
      <c r="W105" s="224">
        <f>SUM(W14,W16,W17,W19,W23)</f>
        <v>0</v>
      </c>
      <c r="X105" s="226">
        <f>SUM(X14,X16,X17,X19,X23)</f>
        <v>0</v>
      </c>
      <c r="Z105" s="243"/>
      <c r="AA105" s="243"/>
      <c r="AB105" s="243"/>
      <c r="AC105" s="243"/>
      <c r="AD105" s="243"/>
      <c r="AE105" s="243"/>
      <c r="AF105" s="243"/>
      <c r="AG105" s="243"/>
      <c r="AH105" s="243">
        <f>T105-'[1]4 programa'!T104</f>
        <v>0</v>
      </c>
      <c r="AI105" s="243"/>
      <c r="AJ105" s="243"/>
      <c r="AK105" s="243"/>
      <c r="AL105" s="243"/>
      <c r="AM105" s="243"/>
      <c r="AN105" s="243"/>
    </row>
    <row r="106" spans="1:40" s="8" customFormat="1" ht="13.5" customHeight="1" thickBot="1" x14ac:dyDescent="0.25">
      <c r="A106" s="251" t="s">
        <v>120</v>
      </c>
      <c r="B106" s="252"/>
      <c r="C106" s="252"/>
      <c r="D106" s="252"/>
      <c r="E106" s="252"/>
      <c r="F106" s="252"/>
      <c r="G106" s="252"/>
      <c r="H106" s="253"/>
      <c r="I106" s="228">
        <f t="shared" si="40"/>
        <v>3.9</v>
      </c>
      <c r="J106" s="229">
        <f>SUM(J63,J59,J33,J66)</f>
        <v>3.9</v>
      </c>
      <c r="K106" s="229">
        <f t="shared" ref="K106:L106" si="59">SUM(K63,K59,K33,K66)</f>
        <v>0.1</v>
      </c>
      <c r="L106" s="229">
        <f t="shared" si="59"/>
        <v>0</v>
      </c>
      <c r="M106" s="228">
        <f t="shared" si="41"/>
        <v>56.039999999999992</v>
      </c>
      <c r="N106" s="229">
        <f>SUM(N63,N59,N33,N66)</f>
        <v>53.099999999999994</v>
      </c>
      <c r="O106" s="229">
        <f t="shared" ref="O106:P106" si="60">SUM(O63,O59,O33,O66)</f>
        <v>10.1</v>
      </c>
      <c r="P106" s="229">
        <f t="shared" si="60"/>
        <v>2.94</v>
      </c>
      <c r="Q106" s="228">
        <f t="shared" si="42"/>
        <v>11.6</v>
      </c>
      <c r="R106" s="229">
        <f>SUM(R63,R59,R33,R66)</f>
        <v>11.6</v>
      </c>
      <c r="S106" s="229">
        <f>SUM(S63,S59,S33,S66)</f>
        <v>10.5</v>
      </c>
      <c r="T106" s="229">
        <f t="shared" ref="T106" si="61">SUM(T63,T59,T33,T66)</f>
        <v>0</v>
      </c>
      <c r="U106" s="230">
        <f t="shared" si="43"/>
        <v>1</v>
      </c>
      <c r="V106" s="229">
        <f>SUM(V63,V59,V33,V66)</f>
        <v>1</v>
      </c>
      <c r="W106" s="229">
        <f t="shared" ref="W106:X106" si="62">SUM(W63,W59,W33,W66)</f>
        <v>1.02</v>
      </c>
      <c r="X106" s="244">
        <f t="shared" si="62"/>
        <v>0</v>
      </c>
      <c r="Y106" s="74"/>
      <c r="Z106" s="243"/>
      <c r="AA106" s="243"/>
      <c r="AB106" s="243"/>
      <c r="AC106" s="243"/>
      <c r="AD106" s="243"/>
      <c r="AE106" s="243"/>
      <c r="AF106" s="243"/>
      <c r="AG106" s="243"/>
      <c r="AH106" s="243">
        <f>T106-'[1]4 programa'!T105</f>
        <v>0</v>
      </c>
      <c r="AI106" s="243"/>
      <c r="AJ106" s="243"/>
      <c r="AK106" s="243"/>
      <c r="AL106" s="243"/>
      <c r="AM106" s="243"/>
      <c r="AN106" s="243"/>
    </row>
    <row r="107" spans="1:40" ht="13.5" customHeight="1" thickBot="1" x14ac:dyDescent="0.35">
      <c r="A107" s="254" t="s">
        <v>121</v>
      </c>
      <c r="B107" s="255"/>
      <c r="C107" s="255"/>
      <c r="D107" s="255"/>
      <c r="E107" s="255"/>
      <c r="F107" s="255"/>
      <c r="G107" s="255"/>
      <c r="H107" s="256"/>
      <c r="I107" s="231">
        <f t="shared" si="40"/>
        <v>1984.3000000000004</v>
      </c>
      <c r="J107" s="232">
        <f t="shared" ref="J107:L107" si="63">SUM(J93:J106)</f>
        <v>1711.1000000000004</v>
      </c>
      <c r="K107" s="232">
        <f t="shared" si="63"/>
        <v>1229.3999999999999</v>
      </c>
      <c r="L107" s="233">
        <f t="shared" si="63"/>
        <v>273.2</v>
      </c>
      <c r="M107" s="231">
        <f t="shared" si="41"/>
        <v>1887.6999999999996</v>
      </c>
      <c r="N107" s="232">
        <f t="shared" ref="N107:P107" si="64">SUM(N93:N106)</f>
        <v>1868.0999999999997</v>
      </c>
      <c r="O107" s="232">
        <f t="shared" si="64"/>
        <v>1122.4999999999998</v>
      </c>
      <c r="P107" s="233">
        <f t="shared" si="64"/>
        <v>19.600000000000001</v>
      </c>
      <c r="Q107" s="231">
        <f t="shared" si="42"/>
        <v>1790.1</v>
      </c>
      <c r="R107" s="232">
        <f t="shared" ref="R107:T107" si="65">SUM(R93:R106)</f>
        <v>1370.3</v>
      </c>
      <c r="S107" s="232">
        <f t="shared" si="65"/>
        <v>1057.6000000000001</v>
      </c>
      <c r="T107" s="233">
        <f t="shared" si="65"/>
        <v>419.79999999999995</v>
      </c>
      <c r="U107" s="231">
        <f t="shared" si="43"/>
        <v>1599.3999999999999</v>
      </c>
      <c r="V107" s="232">
        <f t="shared" ref="V107:X107" si="66">SUM(V93:V106)</f>
        <v>1318.6999999999998</v>
      </c>
      <c r="W107" s="232">
        <f t="shared" si="66"/>
        <v>1006.9</v>
      </c>
      <c r="X107" s="234">
        <f t="shared" si="66"/>
        <v>280.7</v>
      </c>
      <c r="Z107" s="243"/>
      <c r="AA107" s="243"/>
      <c r="AB107" s="243"/>
      <c r="AC107" s="243"/>
      <c r="AD107" s="243"/>
      <c r="AE107" s="243"/>
      <c r="AF107" s="243"/>
      <c r="AG107" s="243"/>
      <c r="AH107" s="243">
        <f>T107-'[1]4 programa'!T106</f>
        <v>0</v>
      </c>
      <c r="AI107" s="243"/>
      <c r="AJ107" s="243"/>
      <c r="AK107" s="243"/>
      <c r="AL107" s="243"/>
      <c r="AM107" s="243"/>
      <c r="AN107" s="243"/>
    </row>
    <row r="108" spans="1:40" ht="12" customHeight="1" x14ac:dyDescent="0.3">
      <c r="A108" s="246"/>
      <c r="B108" s="246"/>
      <c r="C108" s="246"/>
      <c r="D108" s="246"/>
      <c r="E108" s="246"/>
      <c r="F108" s="246"/>
      <c r="G108" s="246"/>
      <c r="H108" s="246"/>
      <c r="I108" s="246"/>
      <c r="J108" s="246"/>
      <c r="K108" s="246"/>
      <c r="L108" s="246"/>
      <c r="M108" s="246"/>
      <c r="N108" s="246"/>
      <c r="O108" s="246"/>
      <c r="P108" s="246"/>
      <c r="Q108" s="246"/>
      <c r="R108" s="246"/>
    </row>
    <row r="109" spans="1:40" x14ac:dyDescent="0.3">
      <c r="B109" s="235"/>
      <c r="C109" s="235"/>
      <c r="D109" s="236"/>
      <c r="E109" s="235"/>
      <c r="F109" s="237"/>
      <c r="G109" s="235"/>
      <c r="I109" s="5">
        <f>I92-I107</f>
        <v>0</v>
      </c>
      <c r="J109" s="5">
        <f t="shared" ref="J109:X109" si="67">J92-J107</f>
        <v>0</v>
      </c>
      <c r="K109" s="5">
        <f t="shared" si="67"/>
        <v>0</v>
      </c>
      <c r="L109" s="5">
        <f t="shared" si="67"/>
        <v>0</v>
      </c>
      <c r="M109" s="5">
        <f>M92-M107</f>
        <v>0</v>
      </c>
      <c r="N109" s="5">
        <f t="shared" si="67"/>
        <v>0</v>
      </c>
      <c r="O109" s="5">
        <f t="shared" si="67"/>
        <v>0</v>
      </c>
      <c r="P109" s="5">
        <f t="shared" si="67"/>
        <v>0</v>
      </c>
      <c r="Q109" s="5">
        <f t="shared" si="67"/>
        <v>0</v>
      </c>
      <c r="R109" s="5">
        <f>R92-R107</f>
        <v>0</v>
      </c>
      <c r="S109" s="5"/>
      <c r="T109" s="5">
        <f t="shared" si="67"/>
        <v>0</v>
      </c>
      <c r="U109" s="5">
        <f t="shared" si="67"/>
        <v>0</v>
      </c>
      <c r="V109" s="5">
        <f t="shared" si="67"/>
        <v>0</v>
      </c>
      <c r="W109" s="5"/>
      <c r="X109" s="5">
        <f t="shared" si="67"/>
        <v>0</v>
      </c>
      <c r="Y109" s="238">
        <f>Y92-Y107</f>
        <v>0</v>
      </c>
    </row>
    <row r="110" spans="1:40" x14ac:dyDescent="0.3">
      <c r="B110" s="235"/>
      <c r="C110" s="235"/>
      <c r="D110" s="239"/>
      <c r="E110" s="235"/>
      <c r="F110" s="237"/>
      <c r="G110" s="235"/>
      <c r="H110" s="235"/>
      <c r="I110" s="240"/>
      <c r="J110" s="240"/>
      <c r="K110" s="5"/>
      <c r="L110" s="5"/>
      <c r="N110" s="5"/>
      <c r="O110" s="5"/>
      <c r="P110" s="5"/>
      <c r="R110" s="5"/>
      <c r="S110" s="5"/>
      <c r="T110" s="5"/>
      <c r="V110" s="5"/>
      <c r="W110" s="5"/>
      <c r="X110" s="5"/>
    </row>
    <row r="111" spans="1:40" x14ac:dyDescent="0.3">
      <c r="B111" s="241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5"/>
      <c r="R111" s="5"/>
      <c r="S111" s="5"/>
      <c r="T111" s="5"/>
      <c r="V111" s="5"/>
      <c r="W111" s="5"/>
      <c r="X111" s="5"/>
    </row>
    <row r="112" spans="1:40" x14ac:dyDescent="0.3">
      <c r="B112" s="235"/>
      <c r="C112" s="235"/>
      <c r="D112" s="239"/>
      <c r="E112" s="235"/>
      <c r="F112" s="237"/>
      <c r="G112" s="240"/>
      <c r="H112" s="240"/>
      <c r="I112" s="240"/>
      <c r="J112" s="240"/>
      <c r="K112" s="240"/>
      <c r="L112" s="240"/>
      <c r="M112" s="240"/>
      <c r="N112" s="240"/>
      <c r="O112" s="240"/>
      <c r="P112" s="240"/>
      <c r="Q112" s="240"/>
      <c r="R112" s="240"/>
      <c r="S112" s="240"/>
      <c r="T112" s="240"/>
      <c r="U112" s="240"/>
      <c r="V112" s="240"/>
      <c r="W112" s="240"/>
      <c r="X112" s="240"/>
    </row>
    <row r="113" spans="2:24" x14ac:dyDescent="0.3">
      <c r="B113" s="235"/>
      <c r="C113" s="235"/>
      <c r="D113" s="239"/>
      <c r="E113" s="235"/>
      <c r="F113" s="237"/>
      <c r="G113" s="240"/>
      <c r="H113" s="240"/>
      <c r="I113" s="240"/>
      <c r="J113" s="240"/>
      <c r="K113" s="5"/>
      <c r="L113" s="5"/>
      <c r="N113" s="5"/>
      <c r="O113" s="5"/>
      <c r="P113" s="5"/>
      <c r="R113" s="5"/>
      <c r="S113" s="5"/>
      <c r="T113" s="5"/>
      <c r="V113" s="5"/>
      <c r="W113" s="5"/>
      <c r="X113" s="5"/>
    </row>
    <row r="114" spans="2:24" x14ac:dyDescent="0.3">
      <c r="B114" s="235"/>
      <c r="C114" s="235"/>
      <c r="D114" s="239"/>
      <c r="E114" s="235"/>
      <c r="F114" s="237"/>
      <c r="G114" s="240"/>
      <c r="H114" s="240"/>
      <c r="I114" s="240"/>
      <c r="J114" s="240"/>
      <c r="K114" s="240"/>
      <c r="L114" s="240"/>
      <c r="M114" s="240"/>
      <c r="N114" s="240"/>
      <c r="O114" s="240"/>
      <c r="P114" s="240"/>
      <c r="Q114" s="240"/>
      <c r="R114" s="240"/>
      <c r="S114" s="240"/>
      <c r="T114" s="240"/>
      <c r="U114" s="240"/>
      <c r="V114" s="240"/>
      <c r="W114" s="240"/>
      <c r="X114" s="240"/>
    </row>
    <row r="115" spans="2:24" x14ac:dyDescent="0.3">
      <c r="B115" s="241"/>
      <c r="C115" s="235"/>
      <c r="D115" s="239"/>
      <c r="E115" s="235"/>
      <c r="F115" s="237"/>
      <c r="G115" s="240"/>
      <c r="H115" s="240"/>
      <c r="I115" s="240"/>
      <c r="J115" s="240"/>
      <c r="K115" s="5"/>
      <c r="L115" s="5"/>
      <c r="N115" s="5"/>
      <c r="O115" s="5"/>
      <c r="P115" s="5"/>
      <c r="R115" s="5"/>
      <c r="S115" s="5"/>
      <c r="T115" s="5"/>
      <c r="V115" s="5"/>
      <c r="W115" s="5"/>
      <c r="X115" s="5"/>
    </row>
    <row r="116" spans="2:24" x14ac:dyDescent="0.3">
      <c r="B116" s="241"/>
      <c r="C116" s="235"/>
      <c r="D116" s="239"/>
      <c r="E116" s="235"/>
      <c r="F116" s="237"/>
      <c r="G116" s="240"/>
      <c r="H116" s="240"/>
      <c r="I116" s="240"/>
      <c r="J116" s="240"/>
      <c r="K116" s="5"/>
      <c r="L116" s="5"/>
      <c r="N116" s="5"/>
      <c r="O116" s="5"/>
      <c r="P116" s="5"/>
      <c r="R116" s="5"/>
      <c r="S116" s="5"/>
      <c r="T116" s="5"/>
      <c r="V116" s="5"/>
      <c r="W116" s="5"/>
      <c r="X116" s="5"/>
    </row>
    <row r="117" spans="2:24" x14ac:dyDescent="0.3">
      <c r="B117" s="235"/>
      <c r="C117" s="235"/>
      <c r="D117" s="239"/>
      <c r="E117" s="235"/>
      <c r="F117" s="237"/>
      <c r="G117" s="240"/>
      <c r="H117" s="240"/>
      <c r="I117" s="240"/>
      <c r="J117" s="240"/>
      <c r="K117" s="5"/>
      <c r="L117" s="5"/>
      <c r="N117" s="5"/>
      <c r="O117" s="5"/>
      <c r="P117" s="5"/>
      <c r="R117" s="5"/>
      <c r="S117" s="5"/>
      <c r="T117" s="5"/>
      <c r="V117" s="5"/>
      <c r="W117" s="5"/>
      <c r="X117" s="5"/>
    </row>
    <row r="118" spans="2:24" x14ac:dyDescent="0.3">
      <c r="B118" s="235"/>
      <c r="C118" s="235"/>
      <c r="D118" s="239"/>
      <c r="E118" s="235"/>
      <c r="F118" s="237"/>
      <c r="G118" s="235"/>
      <c r="J118" s="5"/>
      <c r="K118" s="5"/>
      <c r="L118" s="5"/>
      <c r="N118" s="5"/>
      <c r="O118" s="5"/>
      <c r="P118" s="5"/>
      <c r="R118" s="5"/>
      <c r="S118" s="5"/>
      <c r="T118" s="5"/>
      <c r="V118" s="5"/>
      <c r="W118" s="5"/>
      <c r="X118" s="5"/>
    </row>
    <row r="119" spans="2:24" x14ac:dyDescent="0.3">
      <c r="B119" s="235"/>
      <c r="C119" s="235"/>
      <c r="D119" s="239"/>
      <c r="E119" s="235"/>
      <c r="F119" s="237"/>
      <c r="G119" s="240"/>
      <c r="H119" s="240"/>
      <c r="I119" s="240"/>
      <c r="J119" s="240"/>
      <c r="K119" s="5"/>
      <c r="L119" s="5"/>
      <c r="N119" s="5"/>
      <c r="O119" s="5"/>
      <c r="P119" s="5"/>
      <c r="R119" s="5"/>
      <c r="S119" s="5"/>
      <c r="T119" s="5"/>
      <c r="V119" s="5"/>
      <c r="W119" s="5"/>
      <c r="X119" s="5"/>
    </row>
    <row r="121" spans="2:24" ht="15" thickBot="1" x14ac:dyDescent="0.35"/>
    <row r="122" spans="2:24" ht="15" thickBot="1" x14ac:dyDescent="0.35">
      <c r="O122" s="242"/>
    </row>
  </sheetData>
  <mergeCells count="240">
    <mergeCell ref="B4:B7"/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C16:C18"/>
    <mergeCell ref="D16:D18"/>
    <mergeCell ref="Y16:Z16"/>
    <mergeCell ref="E17:E18"/>
    <mergeCell ref="F18:H18"/>
    <mergeCell ref="A19:A20"/>
    <mergeCell ref="B19:B20"/>
    <mergeCell ref="C19:C20"/>
    <mergeCell ref="D19:D20"/>
    <mergeCell ref="E19:E20"/>
    <mergeCell ref="A23:A24"/>
    <mergeCell ref="B23:B24"/>
    <mergeCell ref="C23:C24"/>
    <mergeCell ref="D23:D24"/>
    <mergeCell ref="E23:E24"/>
    <mergeCell ref="F24:H24"/>
    <mergeCell ref="F20:H20"/>
    <mergeCell ref="A21:A22"/>
    <mergeCell ref="B21:B22"/>
    <mergeCell ref="C21:C22"/>
    <mergeCell ref="D21:D22"/>
    <mergeCell ref="E21:E22"/>
    <mergeCell ref="F22:H22"/>
    <mergeCell ref="Y27:Y28"/>
    <mergeCell ref="F29:H29"/>
    <mergeCell ref="A30:A31"/>
    <mergeCell ref="B30:B31"/>
    <mergeCell ref="C30:C31"/>
    <mergeCell ref="D30:D31"/>
    <mergeCell ref="E30:E31"/>
    <mergeCell ref="F31:H31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G32:G34"/>
    <mergeCell ref="Y32:Y35"/>
    <mergeCell ref="F35:H35"/>
    <mergeCell ref="A39:A43"/>
    <mergeCell ref="B39:B43"/>
    <mergeCell ref="C39:C43"/>
    <mergeCell ref="D39:D43"/>
    <mergeCell ref="E39:E43"/>
    <mergeCell ref="F39:F42"/>
    <mergeCell ref="G39:G42"/>
    <mergeCell ref="A32:A35"/>
    <mergeCell ref="B32:B35"/>
    <mergeCell ref="C32:C35"/>
    <mergeCell ref="D32:D35"/>
    <mergeCell ref="E32:E35"/>
    <mergeCell ref="F32:F34"/>
    <mergeCell ref="Y47:Y48"/>
    <mergeCell ref="F48:H48"/>
    <mergeCell ref="Y39:Y42"/>
    <mergeCell ref="F43:H43"/>
    <mergeCell ref="A44:A46"/>
    <mergeCell ref="B44:B46"/>
    <mergeCell ref="C44:C46"/>
    <mergeCell ref="D44:D46"/>
    <mergeCell ref="F44:F45"/>
    <mergeCell ref="G44:G45"/>
    <mergeCell ref="F46:H46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G51:G52"/>
    <mergeCell ref="F53:H53"/>
    <mergeCell ref="A54:A57"/>
    <mergeCell ref="B54:B57"/>
    <mergeCell ref="C54:C57"/>
    <mergeCell ref="D54:D57"/>
    <mergeCell ref="E54:E57"/>
    <mergeCell ref="F54:F56"/>
    <mergeCell ref="G54:G56"/>
    <mergeCell ref="A51:A53"/>
    <mergeCell ref="B51:B53"/>
    <mergeCell ref="C51:C53"/>
    <mergeCell ref="D51:D53"/>
    <mergeCell ref="E51:E53"/>
    <mergeCell ref="F51:F52"/>
    <mergeCell ref="A61:A65"/>
    <mergeCell ref="B61:B65"/>
    <mergeCell ref="C61:C65"/>
    <mergeCell ref="D61:D65"/>
    <mergeCell ref="F61:F64"/>
    <mergeCell ref="G61:G64"/>
    <mergeCell ref="E62:E64"/>
    <mergeCell ref="F65:H65"/>
    <mergeCell ref="Y54:Y55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C69:H69"/>
    <mergeCell ref="C70:X70"/>
    <mergeCell ref="A71:A72"/>
    <mergeCell ref="B71:B72"/>
    <mergeCell ref="C71:C72"/>
    <mergeCell ref="D71:D72"/>
    <mergeCell ref="E71:E72"/>
    <mergeCell ref="F72:H72"/>
    <mergeCell ref="A66:A68"/>
    <mergeCell ref="B66:B68"/>
    <mergeCell ref="C66:C68"/>
    <mergeCell ref="D66:D68"/>
    <mergeCell ref="E66:E68"/>
    <mergeCell ref="F68:H68"/>
    <mergeCell ref="F66:F67"/>
    <mergeCell ref="G66:G67"/>
    <mergeCell ref="G73:G75"/>
    <mergeCell ref="F76:H76"/>
    <mergeCell ref="A77:A79"/>
    <mergeCell ref="B77:B79"/>
    <mergeCell ref="C77:C79"/>
    <mergeCell ref="D77:D79"/>
    <mergeCell ref="E77:E79"/>
    <mergeCell ref="F77:F78"/>
    <mergeCell ref="G77:G78"/>
    <mergeCell ref="A73:A76"/>
    <mergeCell ref="B73:B76"/>
    <mergeCell ref="C73:C76"/>
    <mergeCell ref="D73:D76"/>
    <mergeCell ref="E73:E76"/>
    <mergeCell ref="F73:F75"/>
    <mergeCell ref="Y77:Y79"/>
    <mergeCell ref="F79:H79"/>
    <mergeCell ref="A80:A82"/>
    <mergeCell ref="B80:B82"/>
    <mergeCell ref="C80:C82"/>
    <mergeCell ref="D80:D82"/>
    <mergeCell ref="E80:E82"/>
    <mergeCell ref="F80:F81"/>
    <mergeCell ref="G80:G81"/>
    <mergeCell ref="Y80:Y82"/>
    <mergeCell ref="Y83:Y85"/>
    <mergeCell ref="F85:H85"/>
    <mergeCell ref="A86:A87"/>
    <mergeCell ref="B86:B87"/>
    <mergeCell ref="C86:C87"/>
    <mergeCell ref="D86:D87"/>
    <mergeCell ref="E86:E87"/>
    <mergeCell ref="F87:H87"/>
    <mergeCell ref="F82:H82"/>
    <mergeCell ref="A83:A85"/>
    <mergeCell ref="B83:B85"/>
    <mergeCell ref="C83:C85"/>
    <mergeCell ref="D83:D85"/>
    <mergeCell ref="F83:F84"/>
    <mergeCell ref="G83:G84"/>
    <mergeCell ref="C90:H90"/>
    <mergeCell ref="B91:H91"/>
    <mergeCell ref="A92:H92"/>
    <mergeCell ref="A93:H93"/>
    <mergeCell ref="A94:H94"/>
    <mergeCell ref="A95:H95"/>
    <mergeCell ref="A88:A89"/>
    <mergeCell ref="B88:B89"/>
    <mergeCell ref="C88:C89"/>
    <mergeCell ref="D88:D89"/>
    <mergeCell ref="E88:E89"/>
    <mergeCell ref="F89:H89"/>
    <mergeCell ref="A108:R108"/>
    <mergeCell ref="C111:O111"/>
    <mergeCell ref="A102:H102"/>
    <mergeCell ref="A103:H103"/>
    <mergeCell ref="A104:H104"/>
    <mergeCell ref="A105:H105"/>
    <mergeCell ref="A106:H106"/>
    <mergeCell ref="A107:H107"/>
    <mergeCell ref="A96:H96"/>
    <mergeCell ref="A97:H97"/>
    <mergeCell ref="A98:H98"/>
    <mergeCell ref="A99:H99"/>
    <mergeCell ref="A100:H100"/>
    <mergeCell ref="A101:H101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9" max="23" man="1"/>
    <brk id="5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 programa</vt:lpstr>
      <vt:lpstr>'4 programa'!Print_Area</vt:lpstr>
      <vt:lpstr>'4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2022-01-26T09:50:58Z</dcterms:created>
  <dcterms:modified xsi:type="dcterms:W3CDTF">2022-05-12T10:26:12Z</dcterms:modified>
</cp:coreProperties>
</file>